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C Sample\"/>
    </mc:Choice>
  </mc:AlternateContent>
  <bookViews>
    <workbookView xWindow="0" yWindow="0" windowWidth="19200" windowHeight="11595" activeTab="4"/>
  </bookViews>
  <sheets>
    <sheet name="7C" sheetId="8" r:id="rId1"/>
    <sheet name="8C" sheetId="7" r:id="rId2"/>
    <sheet name="9C" sheetId="6" r:id="rId3"/>
    <sheet name="10C" sheetId="5" r:id="rId4"/>
    <sheet name="7C - 8C - 9C - 10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<sst xmlns="http://schemas.openxmlformats.org/spreadsheetml/2006/main" count="74" uniqueCount="26">
  <si>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</si>
  <si>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</si>
  <si>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</si>
  <si>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</si>
  <si>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</si>
  <si>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</si>
  <si>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</si>
  <si>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</si>
  <si>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</si>
  <si>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</si>
  <si>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</si>
  <si>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</si>
  <si>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</si>
  <si>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</si>
  <si>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</si>
  <si>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</si>
  <si>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</si>
  <si>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</si>
  <si>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</si>
  <si>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</si>
  <si>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</si>
  <si>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</si>
  <si>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10C</t>
  </si>
  <si>
    <t>9C</t>
  </si>
  <si>
    <t>8C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</si>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</sst>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'7C - 8C - 9C - 10C'!$B$1:$E$1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- 10C'!$E$3:$E$92</c:f>
              <c:numCache>
                <c:formatCode>0.000</c:formatCode>
                <c:ptCount val="90"/>
                <c:pt idx="0">
                  <c:v>1.0088389179202994</c:v>
                </c:pt>
                <c:pt idx="1">
                  <c:v>0.98718362725394382</c:v>
                </c:pt>
                <c:pt idx="2">
                  <c:v>1.0760456570549219</c:v>
                </c:pt>
                <c:pt idx="3">
                  <c:v>0.91988539576417738</c:v>
                </c:pt>
                <c:pt idx="4">
                  <c:v>1.031601633949867</c:v>
                </c:pt>
                <c:pt idx="5">
                  <c:v>1.1691526817015823</c:v>
                </c:pt>
                <c:pt idx="6">
                  <c:v>1.1001304892669848</c:v>
                </c:pt>
                <c:pt idx="7">
                  <c:v>1.1734174175231444</c:v>
                </c:pt>
                <c:pt idx="8">
                  <c:v>1.1726077393699583</c:v>
                </c:pt>
                <c:pt idx="9">
                  <c:v>1.0684104347111629</c:v>
                </c:pt>
                <c:pt idx="10">
                  <c:v>1.0663056280782024</c:v>
                </c:pt>
                <c:pt idx="11">
                  <c:v>1.0476192454222815</c:v>
                </c:pt>
                <c:pt idx="12">
                  <c:v>1.1021157346829513</c:v>
                </c:pt>
                <c:pt idx="13">
                  <c:v>1.2851381794976544</c:v>
                </c:pt>
                <c:pt idx="14">
                  <c:v>1.1247799625759791</c:v>
                </c:pt>
                <c:pt idx="15">
                  <c:v>1.1041421083890282</c:v>
                </c:pt>
                <c:pt idx="16">
                  <c:v>1.2209599571798866</c:v>
                </c:pt>
                <c:pt idx="17">
                  <c:v>0.99270199691964833</c:v>
                </c:pt>
                <c:pt idx="18">
                  <c:v>1.1206186350962579</c:v>
                </c:pt>
                <c:pt idx="19">
                  <c:v>1.2824910926236102</c:v>
                </c:pt>
                <c:pt idx="20">
                  <c:v>1.2709353384542905</c:v>
                </c:pt>
                <c:pt idx="21">
                  <c:v>1.1140892499510593</c:v>
                </c:pt>
                <c:pt idx="22">
                  <c:v>1.0313676387511459</c:v>
                </c:pt>
                <c:pt idx="23">
                  <c:v>1.0312911528902791</c:v>
                </c:pt>
                <c:pt idx="24">
                  <c:v>1.0989714664491244</c:v>
                </c:pt>
                <c:pt idx="25">
                  <c:v>1.1521261649363843</c:v>
                </c:pt>
                <c:pt idx="26">
                  <c:v>0.99750837175502638</c:v>
                </c:pt>
                <c:pt idx="27">
                  <c:v>1.1244746221850648</c:v>
                </c:pt>
                <c:pt idx="28">
                  <c:v>0.98147908921421267</c:v>
                </c:pt>
                <c:pt idx="29">
                  <c:v>1.0148537774784987</c:v>
                </c:pt>
                <c:pt idx="30">
                  <c:v>1.2556285169192214</c:v>
                </c:pt>
                <c:pt idx="31">
                  <c:v>1.2655562845483885</c:v>
                </c:pt>
                <c:pt idx="32">
                  <c:v>1.0013828221912098</c:v>
                </c:pt>
                <c:pt idx="33">
                  <c:v>0.97843238132770272</c:v>
                </c:pt>
                <c:pt idx="34">
                  <c:v>1.0727006969232979</c:v>
                </c:pt>
                <c:pt idx="35">
                  <c:v>0.96760161497118602</c:v>
                </c:pt>
                <c:pt idx="36">
                  <c:v>1.0560429732474452</c:v>
                </c:pt>
                <c:pt idx="37">
                  <c:v>1.0430970211023007</c:v>
                </c:pt>
                <c:pt idx="38">
                  <c:v>1.0460951597134893</c:v>
                </c:pt>
                <c:pt idx="39">
                  <c:v>1.0431732328137224</c:v>
                </c:pt>
                <c:pt idx="40">
                  <c:v>1.0505517012456236</c:v>
                </c:pt>
                <c:pt idx="41">
                  <c:v>1.0473251299010637</c:v>
                </c:pt>
                <c:pt idx="42">
                  <c:v>1.1571854502921362</c:v>
                </c:pt>
                <c:pt idx="43">
                  <c:v>0.97000260014488571</c:v>
                </c:pt>
                <c:pt idx="44">
                  <c:v>1.0390733629832141</c:v>
                </c:pt>
                <c:pt idx="45">
                  <c:v>1.0844887703746369</c:v>
                </c:pt>
                <c:pt idx="46">
                  <c:v>1.3013718213380807</c:v>
                </c:pt>
                <c:pt idx="47">
                  <c:v>1.0859842517661134</c:v>
                </c:pt>
                <c:pt idx="48">
                  <c:v>1.1450790331812812</c:v>
                </c:pt>
                <c:pt idx="49">
                  <c:v>1.1531997515780097</c:v>
                </c:pt>
                <c:pt idx="50">
                  <c:v>1.1797376036537501</c:v>
                </c:pt>
                <c:pt idx="51">
                  <c:v>1.1880664827128187</c:v>
                </c:pt>
                <c:pt idx="52">
                  <c:v>1.3485682398354359</c:v>
                </c:pt>
                <c:pt idx="53">
                  <c:v>1.4339356523820241</c:v>
                </c:pt>
                <c:pt idx="54">
                  <c:v>1.15941384827817</c:v>
                </c:pt>
                <c:pt idx="55">
                  <c:v>1.0035294087748272</c:v>
                </c:pt>
                <c:pt idx="56">
                  <c:v>1.0030529692659549</c:v>
                </c:pt>
                <c:pt idx="57">
                  <c:v>1.0689535527674054</c:v>
                </c:pt>
                <c:pt idx="58">
                  <c:v>0.94320596219482022</c:v>
                </c:pt>
                <c:pt idx="59">
                  <c:v>1.0925616473121469</c:v>
                </c:pt>
                <c:pt idx="60">
                  <c:v>1.0679445904033207</c:v>
                </c:pt>
                <c:pt idx="61">
                  <c:v>1.0533994960927919</c:v>
                </c:pt>
                <c:pt idx="62">
                  <c:v>1.0964173489674085</c:v>
                </c:pt>
                <c:pt idx="63">
                  <c:v>0.97690603562640133</c:v>
                </c:pt>
                <c:pt idx="64">
                  <c:v>0.98554807298271063</c:v>
                </c:pt>
                <c:pt idx="65">
                  <c:v>1.0001696452552367</c:v>
                </c:pt>
                <c:pt idx="66">
                  <c:v>0.93388883074951201</c:v>
                </c:pt>
                <c:pt idx="67">
                  <c:v>1.0404548695593492</c:v>
                </c:pt>
                <c:pt idx="68">
                  <c:v>1.0301177980932694</c:v>
                </c:pt>
                <c:pt idx="69">
                  <c:v>0.97891527836726111</c:v>
                </c:pt>
                <c:pt idx="70">
                  <c:v>0.99269901249626624</c:v>
                </c:pt>
                <c:pt idx="71">
                  <c:v>1.0980664373534403</c:v>
                </c:pt>
                <c:pt idx="72">
                  <c:v>1.0020381394467897</c:v>
                </c:pt>
                <c:pt idx="73">
                  <c:v>1.0109001788907119</c:v>
                </c:pt>
                <c:pt idx="74">
                  <c:v>1.0959541473941168</c:v>
                </c:pt>
                <c:pt idx="75">
                  <c:v>0.99068300187053149</c:v>
                </c:pt>
                <c:pt idx="76">
                  <c:v>1.3756910900478303</c:v>
                </c:pt>
                <c:pt idx="77">
                  <c:v>1.2334462616617607</c:v>
                </c:pt>
                <c:pt idx="78">
                  <c:v>1.2005203955728529</c:v>
                </c:pt>
                <c:pt idx="79">
                  <c:v>1.102664073611342</c:v>
                </c:pt>
                <c:pt idx="80">
                  <c:v>1.0672729873321176</c:v>
                </c:pt>
                <c:pt idx="81">
                  <c:v>1.0697858868360444</c:v>
                </c:pt>
                <c:pt idx="82">
                  <c:v>0.99254767692238721</c:v>
                </c:pt>
                <c:pt idx="83">
                  <c:v>1.0334701134720914</c:v>
                </c:pt>
                <c:pt idx="84">
                  <c:v>1.0496426448606659</c:v>
                </c:pt>
                <c:pt idx="85">
                  <c:v>1.0220673366665542</c:v>
                </c:pt>
                <c:pt idx="86">
                  <c:v>0.99624356779484557</c:v>
                </c:pt>
                <c:pt idx="87">
                  <c:v>1.0147208312545473</c:v>
                </c:pt>
                <c:pt idx="88">
                  <c:v>1.0027651211804023</c:v>
                </c:pt>
                <c:pt idx="89">
                  <c:v>0.98741101025533473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'7C - 8C - 9C - 10C'!$G$1:$J$1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- 10C'!$J$3:$J$92</c:f>
              <c:numCache>
                <c:formatCode>0.000</c:formatCode>
                <c:ptCount val="90"/>
                <c:pt idx="0">
                  <c:v>1.2055834103718253</c:v>
                </c:pt>
                <c:pt idx="1">
                  <c:v>1.1631184543791113</c:v>
                </c:pt>
                <c:pt idx="2">
                  <c:v>1.403844981154251</c:v>
                </c:pt>
                <c:pt idx="3">
                  <c:v>1.4826911144647279</c:v>
                </c:pt>
                <c:pt idx="4">
                  <c:v>1.2315391372217308</c:v>
                </c:pt>
                <c:pt idx="5">
                  <c:v>1.5119809839907541</c:v>
                </c:pt>
                <c:pt idx="6">
                  <c:v>1.2096070501587661</c:v>
                </c:pt>
                <c:pt idx="7">
                  <c:v>1.3725539976770476</c:v>
                </c:pt>
                <c:pt idx="8">
                  <c:v>1.3384458178335816</c:v>
                </c:pt>
                <c:pt idx="9">
                  <c:v>1.4426309128608694</c:v>
                </c:pt>
                <c:pt idx="10">
                  <c:v>1.5854929064593317</c:v>
                </c:pt>
                <c:pt idx="11">
                  <c:v>1.3850673120707537</c:v>
                </c:pt>
                <c:pt idx="12">
                  <c:v>1.609183708707745</c:v>
                </c:pt>
                <c:pt idx="13">
                  <c:v>1.3096946930055717</c:v>
                </c:pt>
                <c:pt idx="14">
                  <c:v>1.3216218785807761</c:v>
                </c:pt>
                <c:pt idx="15">
                  <c:v>1.3015933646170357</c:v>
                </c:pt>
                <c:pt idx="16">
                  <c:v>1.1751994067191407</c:v>
                </c:pt>
                <c:pt idx="17">
                  <c:v>1.0683851394463901</c:v>
                </c:pt>
                <c:pt idx="18">
                  <c:v>0.99068930324532545</c:v>
                </c:pt>
                <c:pt idx="19">
                  <c:v>1.299649039332804</c:v>
                </c:pt>
                <c:pt idx="20">
                  <c:v>1.3005066319931238</c:v>
                </c:pt>
                <c:pt idx="21">
                  <c:v>1.296643070090383</c:v>
                </c:pt>
                <c:pt idx="22">
                  <c:v>1.3622951509794763</c:v>
                </c:pt>
                <c:pt idx="23">
                  <c:v>1.1857737929772754</c:v>
                </c:pt>
                <c:pt idx="24">
                  <c:v>1.2927401007973061</c:v>
                </c:pt>
                <c:pt idx="25">
                  <c:v>1.2428314985851239</c:v>
                </c:pt>
                <c:pt idx="26">
                  <c:v>1.0225300248749738</c:v>
                </c:pt>
                <c:pt idx="27">
                  <c:v>1.0167620010397078</c:v>
                </c:pt>
                <c:pt idx="28">
                  <c:v>1.0370857440027796</c:v>
                </c:pt>
                <c:pt idx="29">
                  <c:v>1.0112613203628835</c:v>
                </c:pt>
                <c:pt idx="30">
                  <c:v>0.95505181485048585</c:v>
                </c:pt>
                <c:pt idx="31">
                  <c:v>1.3656950099714622</c:v>
                </c:pt>
                <c:pt idx="32">
                  <c:v>1.7425181159351828</c:v>
                </c:pt>
                <c:pt idx="33">
                  <c:v>1.8684660433093347</c:v>
                </c:pt>
                <c:pt idx="34">
                  <c:v>1.5095672810776268</c:v>
                </c:pt>
                <c:pt idx="35">
                  <c:v>1.4646455914224263</c:v>
                </c:pt>
                <c:pt idx="36">
                  <c:v>1.6561019312980543</c:v>
                </c:pt>
                <c:pt idx="37">
                  <c:v>1.440294052453154</c:v>
                </c:pt>
                <c:pt idx="38">
                  <c:v>1.3618286756000546</c:v>
                </c:pt>
                <c:pt idx="39">
                  <c:v>1.5318491568806716</c:v>
                </c:pt>
                <c:pt idx="40">
                  <c:v>1.5721058589426624</c:v>
                </c:pt>
                <c:pt idx="41">
                  <c:v>1.4461692475406813</c:v>
                </c:pt>
                <c:pt idx="42">
                  <c:v>1.326400923342109</c:v>
                </c:pt>
                <c:pt idx="43">
                  <c:v>1.4779529007118883</c:v>
                </c:pt>
                <c:pt idx="44">
                  <c:v>1.2535594072630185</c:v>
                </c:pt>
                <c:pt idx="45">
                  <c:v>1.1247008610624005</c:v>
                </c:pt>
                <c:pt idx="46">
                  <c:v>1.1815388477593611</c:v>
                </c:pt>
                <c:pt idx="47">
                  <c:v>1.3707503044246452</c:v>
                </c:pt>
                <c:pt idx="48">
                  <c:v>1.5450834761182903</c:v>
                </c:pt>
                <c:pt idx="49">
                  <c:v>1.7046709493208529</c:v>
                </c:pt>
                <c:pt idx="50">
                  <c:v>1.5121287873719902</c:v>
                </c:pt>
                <c:pt idx="51">
                  <c:v>1.4513106997801777</c:v>
                </c:pt>
                <c:pt idx="52">
                  <c:v>1.4588299303023056</c:v>
                </c:pt>
                <c:pt idx="53">
                  <c:v>1.3775464087395632</c:v>
                </c:pt>
                <c:pt idx="54">
                  <c:v>1.1756372673131612</c:v>
                </c:pt>
                <c:pt idx="55">
                  <c:v>1.4139950427335211</c:v>
                </c:pt>
                <c:pt idx="56">
                  <c:v>1.4320714064238473</c:v>
                </c:pt>
                <c:pt idx="57">
                  <c:v>1.8269430167804177</c:v>
                </c:pt>
                <c:pt idx="58">
                  <c:v>1.5519360031855474</c:v>
                </c:pt>
                <c:pt idx="59">
                  <c:v>1.7366630257073497</c:v>
                </c:pt>
                <c:pt idx="60">
                  <c:v>1.6638898588005739</c:v>
                </c:pt>
                <c:pt idx="61">
                  <c:v>1.6489924339959896</c:v>
                </c:pt>
                <c:pt idx="62">
                  <c:v>1.582739518872073</c:v>
                </c:pt>
                <c:pt idx="63">
                  <c:v>1.6039945405282359</c:v>
                </c:pt>
                <c:pt idx="64">
                  <c:v>1.5538577501158815</c:v>
                </c:pt>
                <c:pt idx="65">
                  <c:v>1.3942815689112913</c:v>
                </c:pt>
                <c:pt idx="66">
                  <c:v>1.3831546138931567</c:v>
                </c:pt>
                <c:pt idx="67">
                  <c:v>1.4678277378368421</c:v>
                </c:pt>
                <c:pt idx="68">
                  <c:v>1.5052580895812644</c:v>
                </c:pt>
                <c:pt idx="69">
                  <c:v>1.6170222639914655</c:v>
                </c:pt>
                <c:pt idx="70">
                  <c:v>1.415285542781084</c:v>
                </c:pt>
                <c:pt idx="71">
                  <c:v>1.2541468659292743</c:v>
                </c:pt>
                <c:pt idx="72">
                  <c:v>1.3508613236839517</c:v>
                </c:pt>
                <c:pt idx="73">
                  <c:v>1.2765848526881456</c:v>
                </c:pt>
                <c:pt idx="74">
                  <c:v>1.337422705264842</c:v>
                </c:pt>
                <c:pt idx="75">
                  <c:v>1.5539446833891029</c:v>
                </c:pt>
                <c:pt idx="76">
                  <c:v>1.5118608861898846</c:v>
                </c:pt>
                <c:pt idx="77">
                  <c:v>1.4390027731602371</c:v>
                </c:pt>
                <c:pt idx="78">
                  <c:v>1.5639012497014637</c:v>
                </c:pt>
                <c:pt idx="79">
                  <c:v>1.5320498713466646</c:v>
                </c:pt>
                <c:pt idx="80">
                  <c:v>1.7271813946513155</c:v>
                </c:pt>
                <c:pt idx="81">
                  <c:v>1.5672889788803177</c:v>
                </c:pt>
                <c:pt idx="82">
                  <c:v>1.531725806149024</c:v>
                </c:pt>
                <c:pt idx="83">
                  <c:v>1.3956608311137828</c:v>
                </c:pt>
                <c:pt idx="84">
                  <c:v>1.3837809360569884</c:v>
                </c:pt>
                <c:pt idx="85">
                  <c:v>1.3832562666787949</c:v>
                </c:pt>
                <c:pt idx="86">
                  <c:v>1.3175364766814377</c:v>
                </c:pt>
                <c:pt idx="87">
                  <c:v>1.3291960209397509</c:v>
                </c:pt>
                <c:pt idx="88">
                  <c:v>1.2748226614666276</c:v>
                </c:pt>
                <c:pt idx="89">
                  <c:v>1.2312628954287506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'7C - 8C - 9C - 10C'!$L$1:$O$1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- 10C'!$O$3:$O$92</c:f>
              <c:numCache>
                <c:formatCode>0.000</c:formatCode>
                <c:ptCount val="90"/>
                <c:pt idx="0">
                  <c:v>1.7858054868699598</c:v>
                </c:pt>
                <c:pt idx="1">
                  <c:v>1.6887672219917584</c:v>
                </c:pt>
                <c:pt idx="2">
                  <c:v>1.5604017466580444</c:v>
                </c:pt>
                <c:pt idx="3">
                  <c:v>1.6208104318773229</c:v>
                </c:pt>
                <c:pt idx="4">
                  <c:v>1.6600766326657874</c:v>
                </c:pt>
                <c:pt idx="5">
                  <c:v>1.6976477168841901</c:v>
                </c:pt>
                <c:pt idx="6">
                  <c:v>1.5347650182358428</c:v>
                </c:pt>
                <c:pt idx="7">
                  <c:v>1.7869538504542728</c:v>
                </c:pt>
                <c:pt idx="8">
                  <c:v>1.5227324484525466</c:v>
                </c:pt>
                <c:pt idx="9">
                  <c:v>1.4733654567663437</c:v>
                </c:pt>
                <c:pt idx="10">
                  <c:v>1.3933764478711106</c:v>
                </c:pt>
                <c:pt idx="11">
                  <c:v>1.4373362076065186</c:v>
                </c:pt>
                <c:pt idx="12">
                  <c:v>1.3919687375680148</c:v>
                </c:pt>
                <c:pt idx="13">
                  <c:v>1.4404295433443812</c:v>
                </c:pt>
                <c:pt idx="14">
                  <c:v>1.5733835399058029</c:v>
                </c:pt>
                <c:pt idx="15">
                  <c:v>1.6168182668828206</c:v>
                </c:pt>
                <c:pt idx="16">
                  <c:v>1.3643520052169713</c:v>
                </c:pt>
                <c:pt idx="17">
                  <c:v>1.4067971448911774</c:v>
                </c:pt>
                <c:pt idx="18">
                  <c:v>1.5863648301611466</c:v>
                </c:pt>
                <c:pt idx="19">
                  <c:v>1.7707298097481983</c:v>
                </c:pt>
                <c:pt idx="20">
                  <c:v>1.777183006027762</c:v>
                </c:pt>
                <c:pt idx="21">
                  <c:v>1.7611512071131681</c:v>
                </c:pt>
                <c:pt idx="22">
                  <c:v>1.7256071513690301</c:v>
                </c:pt>
                <c:pt idx="23">
                  <c:v>1.8287653922494378</c:v>
                </c:pt>
                <c:pt idx="24">
                  <c:v>1.9026616401398402</c:v>
                </c:pt>
                <c:pt idx="25">
                  <c:v>2.1121006369056476</c:v>
                </c:pt>
                <c:pt idx="26">
                  <c:v>1.9406044231431123</c:v>
                </c:pt>
                <c:pt idx="27">
                  <c:v>1.7996653709346888</c:v>
                </c:pt>
                <c:pt idx="28">
                  <c:v>1.666168789238081</c:v>
                </c:pt>
                <c:pt idx="29">
                  <c:v>1.7992349926113236</c:v>
                </c:pt>
                <c:pt idx="30">
                  <c:v>1.5287402817622815</c:v>
                </c:pt>
                <c:pt idx="31">
                  <c:v>1.4873604919462047</c:v>
                </c:pt>
                <c:pt idx="32">
                  <c:v>1.4852757300548149</c:v>
                </c:pt>
                <c:pt idx="33">
                  <c:v>1.4569945247692317</c:v>
                </c:pt>
                <c:pt idx="34">
                  <c:v>1.5225421390837672</c:v>
                </c:pt>
                <c:pt idx="35">
                  <c:v>1.5094153705887425</c:v>
                </c:pt>
                <c:pt idx="36">
                  <c:v>1.6291272948807611</c:v>
                </c:pt>
                <c:pt idx="37">
                  <c:v>1.7686021900595517</c:v>
                </c:pt>
                <c:pt idx="38">
                  <c:v>1.7697923437502114</c:v>
                </c:pt>
                <c:pt idx="39">
                  <c:v>1.7677837774949163</c:v>
                </c:pt>
                <c:pt idx="40">
                  <c:v>1.7647370763788659</c:v>
                </c:pt>
                <c:pt idx="41">
                  <c:v>1.7612336823718724</c:v>
                </c:pt>
                <c:pt idx="42">
                  <c:v>1.7968159870372413</c:v>
                </c:pt>
                <c:pt idx="43">
                  <c:v>1.9347562458662877</c:v>
                </c:pt>
                <c:pt idx="44">
                  <c:v>1.9864069970928253</c:v>
                </c:pt>
                <c:pt idx="45">
                  <c:v>1.7725699981192935</c:v>
                </c:pt>
                <c:pt idx="46">
                  <c:v>1.7755310811405463</c:v>
                </c:pt>
                <c:pt idx="47">
                  <c:v>1.6425683089549319</c:v>
                </c:pt>
                <c:pt idx="48">
                  <c:v>1.6282150259970249</c:v>
                </c:pt>
                <c:pt idx="49">
                  <c:v>1.7269853566007358</c:v>
                </c:pt>
                <c:pt idx="50">
                  <c:v>1.6876903046670426</c:v>
                </c:pt>
                <c:pt idx="51">
                  <c:v>1.7063195858282385</c:v>
                </c:pt>
                <c:pt idx="52">
                  <c:v>1.6813813022281978</c:v>
                </c:pt>
                <c:pt idx="53">
                  <c:v>1.6535097802350529</c:v>
                </c:pt>
                <c:pt idx="54">
                  <c:v>1.5497058428728507</c:v>
                </c:pt>
                <c:pt idx="55">
                  <c:v>1.5540668111732086</c:v>
                </c:pt>
                <c:pt idx="56">
                  <c:v>1.5280712528794707</c:v>
                </c:pt>
                <c:pt idx="57">
                  <c:v>1.5824248589642049</c:v>
                </c:pt>
                <c:pt idx="58">
                  <c:v>1.6270989464368439</c:v>
                </c:pt>
                <c:pt idx="59">
                  <c:v>1.484161116103653</c:v>
                </c:pt>
                <c:pt idx="60">
                  <c:v>1.4922339199932482</c:v>
                </c:pt>
                <c:pt idx="61">
                  <c:v>1.5394886149496683</c:v>
                </c:pt>
                <c:pt idx="62">
                  <c:v>1.4974810294618717</c:v>
                </c:pt>
                <c:pt idx="63">
                  <c:v>1.4837179787672981</c:v>
                </c:pt>
                <c:pt idx="64">
                  <c:v>1.4232729167004674</c:v>
                </c:pt>
                <c:pt idx="65">
                  <c:v>1.3949726023265967</c:v>
                </c:pt>
                <c:pt idx="66">
                  <c:v>1.2116821116020635</c:v>
                </c:pt>
                <c:pt idx="67">
                  <c:v>1.258003050169944</c:v>
                </c:pt>
                <c:pt idx="68">
                  <c:v>1.2319874459714171</c:v>
                </c:pt>
                <c:pt idx="69">
                  <c:v>1.2887213455841535</c:v>
                </c:pt>
                <c:pt idx="70">
                  <c:v>1.177234218874218</c:v>
                </c:pt>
                <c:pt idx="71">
                  <c:v>1.2405087820892078</c:v>
                </c:pt>
                <c:pt idx="72">
                  <c:v>1.3936715835111477</c:v>
                </c:pt>
                <c:pt idx="73">
                  <c:v>1.5887071473580379</c:v>
                </c:pt>
                <c:pt idx="74">
                  <c:v>1.899125040704853</c:v>
                </c:pt>
                <c:pt idx="75">
                  <c:v>1.7084475721748018</c:v>
                </c:pt>
                <c:pt idx="76">
                  <c:v>1.9621488509066911</c:v>
                </c:pt>
                <c:pt idx="77">
                  <c:v>1.5729612471801468</c:v>
                </c:pt>
                <c:pt idx="78">
                  <c:v>1.5692494516752418</c:v>
                </c:pt>
                <c:pt idx="79">
                  <c:v>1.5019305034371722</c:v>
                </c:pt>
                <c:pt idx="80">
                  <c:v>1.6107439466571698</c:v>
                </c:pt>
                <c:pt idx="81">
                  <c:v>1.6096302788273775</c:v>
                </c:pt>
                <c:pt idx="82">
                  <c:v>1.5719827098765191</c:v>
                </c:pt>
                <c:pt idx="83">
                  <c:v>1.6134859872530998</c:v>
                </c:pt>
                <c:pt idx="84">
                  <c:v>1.4743357812606721</c:v>
                </c:pt>
                <c:pt idx="85">
                  <c:v>1.6261645561554698</c:v>
                </c:pt>
                <c:pt idx="86">
                  <c:v>1.5413387769806477</c:v>
                </c:pt>
                <c:pt idx="87">
                  <c:v>1.5737317474944703</c:v>
                </c:pt>
                <c:pt idx="88">
                  <c:v>1.4973504698657032</c:v>
                </c:pt>
                <c:pt idx="89">
                  <c:v>1.5189295716664259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'7C - 8C - 9C - 10C'!$Q$1:$T$1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- 10C'!$T$3:$T$92</c:f>
              <c:numCache>
                <c:formatCode>0.000</c:formatCode>
                <c:ptCount val="90"/>
                <c:pt idx="0">
                  <c:v>2.6390908709022374</c:v>
                </c:pt>
                <c:pt idx="1">
                  <c:v>2.6456199818979917</c:v>
                </c:pt>
                <c:pt idx="2">
                  <c:v>2.6650391773558995</c:v>
                </c:pt>
                <c:pt idx="3">
                  <c:v>2.527639879926693</c:v>
                </c:pt>
                <c:pt idx="4">
                  <c:v>2.4473947969903969</c:v>
                </c:pt>
                <c:pt idx="5">
                  <c:v>2.301943669330798</c:v>
                </c:pt>
                <c:pt idx="6">
                  <c:v>2.4324496917437921</c:v>
                </c:pt>
                <c:pt idx="7">
                  <c:v>2.3940689762269964</c:v>
                </c:pt>
                <c:pt idx="8">
                  <c:v>2.3243412924222757</c:v>
                </c:pt>
                <c:pt idx="9">
                  <c:v>2.6056212526126741</c:v>
                </c:pt>
                <c:pt idx="10">
                  <c:v>2.4300806834433044</c:v>
                </c:pt>
                <c:pt idx="11">
                  <c:v>2.7248870916272896</c:v>
                </c:pt>
                <c:pt idx="12">
                  <c:v>2.5657560588836019</c:v>
                </c:pt>
                <c:pt idx="13">
                  <c:v>3.0044344434353389</c:v>
                </c:pt>
                <c:pt idx="14">
                  <c:v>2.4271781705259259</c:v>
                </c:pt>
                <c:pt idx="15">
                  <c:v>2.3562236156485854</c:v>
                </c:pt>
                <c:pt idx="16">
                  <c:v>2.8752235907148616</c:v>
                </c:pt>
                <c:pt idx="17">
                  <c:v>3.4082445390123648</c:v>
                </c:pt>
                <c:pt idx="18">
                  <c:v>2.6227667193570601</c:v>
                </c:pt>
                <c:pt idx="19">
                  <c:v>3.9106882970895125</c:v>
                </c:pt>
                <c:pt idx="20">
                  <c:v>3.0762754125019804</c:v>
                </c:pt>
                <c:pt idx="21">
                  <c:v>3.0348681403095439</c:v>
                </c:pt>
                <c:pt idx="22">
                  <c:v>3.1546649878786472</c:v>
                </c:pt>
                <c:pt idx="23">
                  <c:v>3.2297237698693935</c:v>
                </c:pt>
                <c:pt idx="24">
                  <c:v>3.040865550898419</c:v>
                </c:pt>
                <c:pt idx="25">
                  <c:v>3.2756240965270607</c:v>
                </c:pt>
                <c:pt idx="26">
                  <c:v>3.5889444443051581</c:v>
                </c:pt>
                <c:pt idx="27">
                  <c:v>2.9015624211674607</c:v>
                </c:pt>
                <c:pt idx="28">
                  <c:v>4.3408749237414792</c:v>
                </c:pt>
                <c:pt idx="29">
                  <c:v>3.7684639237148123</c:v>
                </c:pt>
                <c:pt idx="30">
                  <c:v>3.6600225827442134</c:v>
                </c:pt>
                <c:pt idx="31">
                  <c:v>3.5276408730728859</c:v>
                </c:pt>
                <c:pt idx="32">
                  <c:v>3.5838697618230135</c:v>
                </c:pt>
                <c:pt idx="33">
                  <c:v>3.2786870368207119</c:v>
                </c:pt>
                <c:pt idx="34">
                  <c:v>4.1635326424429104</c:v>
                </c:pt>
                <c:pt idx="35">
                  <c:v>4.4535308093598891</c:v>
                </c:pt>
                <c:pt idx="36">
                  <c:v>4.7387138659016292</c:v>
                </c:pt>
                <c:pt idx="37">
                  <c:v>3.4881549364473843</c:v>
                </c:pt>
                <c:pt idx="38">
                  <c:v>3.096369206174137</c:v>
                </c:pt>
                <c:pt idx="39">
                  <c:v>3.5601777486086554</c:v>
                </c:pt>
                <c:pt idx="40">
                  <c:v>2.7418702346003219</c:v>
                </c:pt>
                <c:pt idx="41">
                  <c:v>2.4747354083019868</c:v>
                </c:pt>
                <c:pt idx="42">
                  <c:v>3.0692593196403695</c:v>
                </c:pt>
                <c:pt idx="43">
                  <c:v>3.0340205870834094</c:v>
                </c:pt>
                <c:pt idx="44">
                  <c:v>2.9115951924207844</c:v>
                </c:pt>
                <c:pt idx="45">
                  <c:v>2.9242846591614668</c:v>
                </c:pt>
                <c:pt idx="46">
                  <c:v>3.1207665467412906</c:v>
                </c:pt>
                <c:pt idx="47">
                  <c:v>3.1228421673366626</c:v>
                </c:pt>
                <c:pt idx="48">
                  <c:v>2.9346690968357905</c:v>
                </c:pt>
                <c:pt idx="49">
                  <c:v>2.9591140901731423</c:v>
                </c:pt>
                <c:pt idx="50">
                  <c:v>2.6159706195557839</c:v>
                </c:pt>
                <c:pt idx="51">
                  <c:v>2.3214970454231723</c:v>
                </c:pt>
                <c:pt idx="52">
                  <c:v>2.4077095612070787</c:v>
                </c:pt>
                <c:pt idx="53">
                  <c:v>3.1209464341735389</c:v>
                </c:pt>
                <c:pt idx="54">
                  <c:v>3.1805824728553698</c:v>
                </c:pt>
                <c:pt idx="55">
                  <c:v>2.8193426005765736</c:v>
                </c:pt>
                <c:pt idx="56">
                  <c:v>3.7255588731877087</c:v>
                </c:pt>
                <c:pt idx="57">
                  <c:v>3.5736545653238747</c:v>
                </c:pt>
                <c:pt idx="58">
                  <c:v>3.0801377413014901</c:v>
                </c:pt>
                <c:pt idx="59">
                  <c:v>3.2866354200309296</c:v>
                </c:pt>
                <c:pt idx="60">
                  <c:v>3.5003197386359099</c:v>
                </c:pt>
                <c:pt idx="61">
                  <c:v>3.1576803203472781</c:v>
                </c:pt>
                <c:pt idx="62">
                  <c:v>3.2608475949259965</c:v>
                </c:pt>
                <c:pt idx="63">
                  <c:v>3.1080287301210712</c:v>
                </c:pt>
                <c:pt idx="64">
                  <c:v>3.0311061104737211</c:v>
                </c:pt>
                <c:pt idx="65">
                  <c:v>3.0214820812175018</c:v>
                </c:pt>
                <c:pt idx="66">
                  <c:v>2.974391321077682</c:v>
                </c:pt>
                <c:pt idx="67">
                  <c:v>3.3886334935583093</c:v>
                </c:pt>
                <c:pt idx="68">
                  <c:v>3.14839975673017</c:v>
                </c:pt>
                <c:pt idx="69">
                  <c:v>3.7835405301274219</c:v>
                </c:pt>
                <c:pt idx="70">
                  <c:v>4.638990608994467</c:v>
                </c:pt>
                <c:pt idx="71">
                  <c:v>2.7229224304910846</c:v>
                </c:pt>
                <c:pt idx="72">
                  <c:v>3.1915848988879167</c:v>
                </c:pt>
                <c:pt idx="73">
                  <c:v>2.2029030718793843</c:v>
                </c:pt>
                <c:pt idx="74">
                  <c:v>3.035887931786446</c:v>
                </c:pt>
                <c:pt idx="75">
                  <c:v>3.3349195184976046</c:v>
                </c:pt>
                <c:pt idx="76">
                  <c:v>2.9017145520620216</c:v>
                </c:pt>
                <c:pt idx="77">
                  <c:v>2.7022142526715673</c:v>
                </c:pt>
                <c:pt idx="78">
                  <c:v>3.350425629885621</c:v>
                </c:pt>
                <c:pt idx="79">
                  <c:v>2.885265520143661</c:v>
                </c:pt>
                <c:pt idx="80">
                  <c:v>2.4322727413417096</c:v>
                </c:pt>
                <c:pt idx="81">
                  <c:v>2.6870792081460197</c:v>
                </c:pt>
                <c:pt idx="82">
                  <c:v>2.4678274286735835</c:v>
                </c:pt>
                <c:pt idx="83">
                  <c:v>2.5289693073135919</c:v>
                </c:pt>
                <c:pt idx="84">
                  <c:v>2.1286431216785786</c:v>
                </c:pt>
                <c:pt idx="85">
                  <c:v>1.919090608564576</c:v>
                </c:pt>
                <c:pt idx="86">
                  <c:v>1.8266691369809567</c:v>
                </c:pt>
                <c:pt idx="87">
                  <c:v>2.1918405532917924</c:v>
                </c:pt>
                <c:pt idx="88">
                  <c:v>2.5437136801929703</c:v>
                </c:pt>
                <c:pt idx="89">
                  <c:v>2.094573171295786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41328"/>
        <c:axId val="218942504"/>
      </c:scatterChart>
      <c:valAx>
        <c:axId val="21894132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942504"/>
        <c:crosses val="autoZero"/>
        <c:crossBetween val="midCat"/>
      </c:valAx>
      <c:valAx>
        <c:axId val="21894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941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14.085000040000001</v>
      </c>
      <c r="C2">
        <v>0.57569999000000005</v>
      </c>
      <c r="D2">
        <v>275.34399414000001</v>
      </c>
      <c r="E2">
        <v>1.0455000400000001</v>
      </c>
      <c r="F2">
        <v>216.86000060999999</v>
      </c>
      <c r="G2">
        <v>1.1010999699999999</v>
      </c>
      <c r="H2">
        <v>873.94201659999999</v>
      </c>
      <c r="J2" s="2">
        <f>TREND(Calibration!$A$2:$A$4,Calibration!$B$2:$B$4,C2)</f>
        <v>377.01069377454741</v>
      </c>
      <c r="K2" s="2">
        <f>TREND(Calibration!$A$2:$A$4,Calibration!$C$2:$C$4,E2)</f>
        <v>401.15670909949796</v>
      </c>
      <c r="L2" s="2">
        <f>TREND(Calibration!$A$2:$A$4,Calibration!$D$2:$D$4,G2)</f>
        <v>402.11604070557922</v>
      </c>
      <c r="N2" s="2">
        <f>AVERAGE(J2:J409)</f>
        <v>378.1407474977006</v>
      </c>
    </row>
    <row r="3" spans="1:14" x14ac:dyDescent="0.25">
      <c r="A3">
        <v>2197</v>
      </c>
      <c r="B3">
        <v>14.166000370000001</v>
      </c>
      <c r="C3">
        <v>0.59030002000000004</v>
      </c>
      <c r="D3">
        <v>29.048000340000002</v>
      </c>
      <c r="E3">
        <v>1.03900003</v>
      </c>
      <c r="F3">
        <v>1023.36901855</v>
      </c>
      <c r="G3">
        <v>1.1028000099999999</v>
      </c>
      <c r="H3">
        <v>555.28698729999996</v>
      </c>
      <c r="J3" s="2">
        <f>TREND(Calibration!$A$2:$A$4,Calibration!$B$2:$B$4,C3)</f>
        <v>386.02863602495802</v>
      </c>
      <c r="K3" s="2">
        <f>TREND(Calibration!$A$2:$A$4,Calibration!$C$2:$C$4,E3)</f>
        <v>398.53463315795301</v>
      </c>
      <c r="L3" s="2">
        <f>TREND(Calibration!$A$2:$A$4,Calibration!$D$2:$D$4,G3)</f>
        <v>402.81900346983088</v>
      </c>
    </row>
    <row r="4" spans="1:14" x14ac:dyDescent="0.25">
      <c r="A4">
        <v>7199</v>
      </c>
      <c r="B4">
        <v>14.175999640000001</v>
      </c>
      <c r="C4">
        <v>0.57410002000000004</v>
      </c>
      <c r="D4">
        <v>1121.8210449200001</v>
      </c>
      <c r="E4">
        <v>1.0298999499999999</v>
      </c>
      <c r="F4">
        <v>481.12399291999998</v>
      </c>
      <c r="G4">
        <v>1.10169995</v>
      </c>
      <c r="H4">
        <v>1063.39001465</v>
      </c>
      <c r="J4" s="2">
        <f>TREND(Calibration!$A$2:$A$4,Calibration!$B$2:$B$4,C4)</f>
        <v>376.02244669132978</v>
      </c>
      <c r="K4" s="2">
        <f>TREND(Calibration!$A$2:$A$4,Calibration!$C$2:$C$4,E4)</f>
        <v>394.86370021567529</v>
      </c>
      <c r="L4" s="2">
        <f>TREND(Calibration!$A$2:$A$4,Calibration!$D$2:$D$4,G4)</f>
        <v>402.36413110303795</v>
      </c>
    </row>
    <row r="5" spans="1:14" x14ac:dyDescent="0.25">
      <c r="A5">
        <v>12198</v>
      </c>
      <c r="B5">
        <v>14.36900043</v>
      </c>
      <c r="C5">
        <v>0.58539998999999998</v>
      </c>
      <c r="D5">
        <v>533</v>
      </c>
      <c r="E5">
        <v>1.0811999999999999</v>
      </c>
      <c r="F5">
        <v>672.19396973000005</v>
      </c>
      <c r="G5">
        <v>1.1032999800000001</v>
      </c>
      <c r="H5">
        <v>966.52600098000005</v>
      </c>
      <c r="J5" s="2">
        <f>TREND(Calibration!$A$2:$A$4,Calibration!$B$2:$B$4,C5)</f>
        <v>383.00205405455932</v>
      </c>
      <c r="K5" s="2">
        <f>TREND(Calibration!$A$2:$A$4,Calibration!$C$2:$C$4,E5)</f>
        <v>415.55791867150111</v>
      </c>
      <c r="L5" s="2">
        <f>TREND(Calibration!$A$2:$A$4,Calibration!$D$2:$D$4,G5)</f>
        <v>403.02573995440946</v>
      </c>
    </row>
    <row r="6" spans="1:14" x14ac:dyDescent="0.25">
      <c r="A6">
        <v>17203</v>
      </c>
      <c r="B6">
        <v>14.413999560000001</v>
      </c>
      <c r="C6">
        <v>0.57950002</v>
      </c>
      <c r="D6">
        <v>1059.1030273399999</v>
      </c>
      <c r="E6">
        <v>1.03040004</v>
      </c>
      <c r="F6">
        <v>532.09100341999999</v>
      </c>
      <c r="G6">
        <v>1.1001000400000001</v>
      </c>
      <c r="H6">
        <v>1326.3869628899999</v>
      </c>
      <c r="J6" s="2">
        <f>TREND(Calibration!$A$2:$A$4,Calibration!$B$2:$B$4,C6)</f>
        <v>379.35784313587254</v>
      </c>
      <c r="K6" s="2">
        <f>TREND(Calibration!$A$2:$A$4,Calibration!$C$2:$C$4,E6)</f>
        <v>395.06543436033161</v>
      </c>
      <c r="L6" s="2">
        <f>TREND(Calibration!$A$2:$A$4,Calibration!$D$2:$D$4,G6)</f>
        <v>401.70257187139998</v>
      </c>
    </row>
    <row r="7" spans="1:14" x14ac:dyDescent="0.25">
      <c r="A7">
        <v>22200</v>
      </c>
      <c r="B7">
        <v>14.45600033</v>
      </c>
      <c r="C7">
        <v>0.57239996999999998</v>
      </c>
      <c r="D7">
        <v>605.06402588000003</v>
      </c>
      <c r="E7">
        <v>1.02180004</v>
      </c>
      <c r="F7">
        <v>1088.0649414100001</v>
      </c>
      <c r="G7">
        <v>1.1006</v>
      </c>
      <c r="H7">
        <v>658.69702147999999</v>
      </c>
      <c r="J7" s="2">
        <f>TREND(Calibration!$A$2:$A$4,Calibration!$B$2:$B$4,C7)</f>
        <v>374.97238359400666</v>
      </c>
      <c r="K7" s="2">
        <f>TREND(Calibration!$A$2:$A$4,Calibration!$C$2:$C$4,E7)</f>
        <v>391.59623152875344</v>
      </c>
      <c r="L7" s="2">
        <f>TREND(Calibration!$A$2:$A$4,Calibration!$D$2:$D$4,G7)</f>
        <v>401.9093042210007</v>
      </c>
    </row>
    <row r="8" spans="1:14" x14ac:dyDescent="0.25">
      <c r="A8">
        <v>27203</v>
      </c>
      <c r="B8">
        <v>14.40999985</v>
      </c>
      <c r="C8">
        <v>0.57999997999999997</v>
      </c>
      <c r="D8">
        <v>665.07897949000005</v>
      </c>
      <c r="E8">
        <v>1.0223</v>
      </c>
      <c r="F8">
        <v>933.70800781000003</v>
      </c>
      <c r="G8">
        <v>1.1022000300000001</v>
      </c>
      <c r="H8">
        <v>829.46099853999999</v>
      </c>
      <c r="J8" s="2">
        <f>TREND(Calibration!$A$2:$A$4,Calibration!$B$2:$B$4,C8)</f>
        <v>379.66665143335649</v>
      </c>
      <c r="K8" s="2">
        <f>TREND(Calibration!$A$2:$A$4,Calibration!$C$2:$C$4,E8)</f>
        <v>391.79791323197156</v>
      </c>
      <c r="L8" s="2">
        <f>TREND(Calibration!$A$2:$A$4,Calibration!$D$2:$D$4,G8)</f>
        <v>402.57091307237226</v>
      </c>
    </row>
    <row r="9" spans="1:14" x14ac:dyDescent="0.25">
      <c r="A9">
        <v>32204</v>
      </c>
      <c r="B9">
        <v>14.321999549999999</v>
      </c>
      <c r="C9">
        <v>0.57730000999999997</v>
      </c>
      <c r="D9">
        <v>854.70001220999995</v>
      </c>
      <c r="E9">
        <v>1.2567000399999999</v>
      </c>
      <c r="F9">
        <v>916.01300048999997</v>
      </c>
      <c r="G9">
        <v>1.0984</v>
      </c>
      <c r="H9">
        <v>804.19000243999994</v>
      </c>
      <c r="J9" s="2">
        <f>TREND(Calibration!$A$2:$A$4,Calibration!$B$2:$B$4,C9)</f>
        <v>377.99897174106536</v>
      </c>
      <c r="K9" s="2">
        <f>TREND(Calibration!$A$2:$A$4,Calibration!$C$2:$C$4,E9)</f>
        <v>486.35387631220846</v>
      </c>
      <c r="L9" s="2">
        <f>TREND(Calibration!$A$2:$A$4,Calibration!$D$2:$D$4,G9)</f>
        <v>400.99960910714827</v>
      </c>
    </row>
    <row r="10" spans="1:14" x14ac:dyDescent="0.25">
      <c r="A10">
        <v>37204</v>
      </c>
      <c r="B10">
        <v>14.24400043</v>
      </c>
      <c r="C10">
        <v>0.56699997000000002</v>
      </c>
      <c r="D10">
        <v>9.9000003020963209E+37</v>
      </c>
      <c r="E10">
        <v>1.1487000000000001</v>
      </c>
      <c r="F10">
        <v>388.18798828000001</v>
      </c>
      <c r="G10">
        <v>1.0989999800000001</v>
      </c>
      <c r="H10">
        <v>1117.51293945</v>
      </c>
      <c r="J10" s="2">
        <f>TREND(Calibration!$A$2:$A$4,Calibration!$B$2:$B$4,C10)</f>
        <v>371.63698714946389</v>
      </c>
      <c r="K10" s="2">
        <f>TREND(Calibration!$A$2:$A$4,Calibration!$C$2:$C$4,E10)</f>
        <v>442.78712694260895</v>
      </c>
      <c r="L10" s="2">
        <f>TREND(Calibration!$A$2:$A$4,Calibration!$D$2:$D$4,G10)</f>
        <v>401.24769950460706</v>
      </c>
    </row>
    <row r="11" spans="1:14" x14ac:dyDescent="0.25">
      <c r="A11">
        <v>42206</v>
      </c>
      <c r="B11">
        <v>14.18900013</v>
      </c>
      <c r="C11">
        <v>0.58160000999999995</v>
      </c>
      <c r="D11">
        <v>613.93402100000003</v>
      </c>
      <c r="E11">
        <v>1.18110001</v>
      </c>
      <c r="F11">
        <v>795.69396973000005</v>
      </c>
      <c r="G11">
        <v>1.09739995</v>
      </c>
      <c r="H11">
        <v>714.68103026999995</v>
      </c>
      <c r="J11" s="2">
        <f>TREND(Calibration!$A$2:$A$4,Calibration!$B$2:$B$4,C11)</f>
        <v>380.65493557653457</v>
      </c>
      <c r="K11" s="2">
        <f>TREND(Calibration!$A$2:$A$4,Calibration!$C$2:$C$4,E11)</f>
        <v>455.8571509466974</v>
      </c>
      <c r="L11" s="2">
        <f>TREND(Calibration!$A$2:$A$4,Calibration!$D$2:$D$4,G11)</f>
        <v>400.58609065323549</v>
      </c>
    </row>
    <row r="12" spans="1:14" x14ac:dyDescent="0.25">
      <c r="A12">
        <v>47206</v>
      </c>
      <c r="B12">
        <v>14.20300007</v>
      </c>
      <c r="C12">
        <v>0.56430000000000002</v>
      </c>
      <c r="D12">
        <v>9.9000003020963209E+37</v>
      </c>
      <c r="E12">
        <v>1.2928999699999999</v>
      </c>
      <c r="F12">
        <v>293.76699829</v>
      </c>
      <c r="G12">
        <v>1.0957000299999999</v>
      </c>
      <c r="H12">
        <v>1283.76794434</v>
      </c>
      <c r="J12" s="2">
        <f>TREND(Calibration!$A$2:$A$4,Calibration!$B$2:$B$4,C12)</f>
        <v>369.96930745717282</v>
      </c>
      <c r="K12" s="2">
        <f>TREND(Calibration!$A$2:$A$4,Calibration!$C$2:$C$4,E12)</f>
        <v>500.95677162138657</v>
      </c>
      <c r="L12" s="2">
        <f>TREND(Calibration!$A$2:$A$4,Calibration!$D$2:$D$4,G12)</f>
        <v>399.88317750871727</v>
      </c>
    </row>
    <row r="13" spans="1:14" x14ac:dyDescent="0.25">
      <c r="A13">
        <v>52206</v>
      </c>
      <c r="B13">
        <v>14.40799999</v>
      </c>
      <c r="C13">
        <v>0.57679999000000004</v>
      </c>
      <c r="D13">
        <v>558.03601074000005</v>
      </c>
      <c r="E13">
        <v>1.3921999899999999</v>
      </c>
      <c r="F13">
        <v>877.55798340000001</v>
      </c>
      <c r="G13">
        <v>1.0941000000000001</v>
      </c>
      <c r="H13">
        <v>587.27197265999996</v>
      </c>
      <c r="J13" s="2">
        <f>TREND(Calibration!$A$2:$A$4,Calibration!$B$2:$B$4,C13)</f>
        <v>377.69012638362091</v>
      </c>
      <c r="K13" s="2">
        <f>TREND(Calibration!$A$2:$A$4,Calibration!$C$2:$C$4,E13)</f>
        <v>541.01397052368532</v>
      </c>
      <c r="L13" s="2">
        <f>TREND(Calibration!$A$2:$A$4,Calibration!$D$2:$D$4,G13)</f>
        <v>399.22156865734587</v>
      </c>
    </row>
    <row r="14" spans="1:14" x14ac:dyDescent="0.25">
      <c r="A14">
        <v>57206</v>
      </c>
      <c r="B14">
        <v>14.59300041</v>
      </c>
      <c r="C14">
        <v>0.58109999000000001</v>
      </c>
      <c r="D14">
        <v>835.99200439000003</v>
      </c>
      <c r="E14">
        <v>1.3226000099999999</v>
      </c>
      <c r="F14">
        <v>497.84899902000001</v>
      </c>
      <c r="G14">
        <v>1.0936000299999999</v>
      </c>
      <c r="H14">
        <v>1140.1879882799999</v>
      </c>
      <c r="J14" s="2">
        <f>TREND(Calibration!$A$2:$A$4,Calibration!$B$2:$B$4,C14)</f>
        <v>380.34609021909012</v>
      </c>
      <c r="K14" s="2">
        <f>TREND(Calibration!$A$2:$A$4,Calibration!$C$2:$C$4,E14)</f>
        <v>512.93763939650114</v>
      </c>
      <c r="L14" s="2">
        <f>TREND(Calibration!$A$2:$A$4,Calibration!$D$2:$D$4,G14)</f>
        <v>399.01483217276723</v>
      </c>
    </row>
    <row r="15" spans="1:14" x14ac:dyDescent="0.25">
      <c r="A15">
        <v>62206</v>
      </c>
      <c r="B15">
        <v>14.71500015</v>
      </c>
      <c r="C15">
        <v>0.58490001999999996</v>
      </c>
      <c r="D15">
        <v>872.59600829999999</v>
      </c>
      <c r="E15">
        <v>1.3446999799999999</v>
      </c>
      <c r="F15">
        <v>935.95202637</v>
      </c>
      <c r="G15">
        <v>1.09249997</v>
      </c>
      <c r="H15">
        <v>1129.6180419899999</v>
      </c>
      <c r="J15" s="2">
        <f>TREND(Calibration!$A$2:$A$4,Calibration!$B$2:$B$4,C15)</f>
        <v>382.69323958041525</v>
      </c>
      <c r="K15" s="2">
        <f>TREND(Calibration!$A$2:$A$4,Calibration!$C$2:$C$4,E15)</f>
        <v>521.85267178043046</v>
      </c>
      <c r="L15" s="2">
        <f>TREND(Calibration!$A$2:$A$4,Calibration!$D$2:$D$4,G15)</f>
        <v>398.5599598059743</v>
      </c>
    </row>
    <row r="16" spans="1:14" x14ac:dyDescent="0.25">
      <c r="A16">
        <v>67208</v>
      </c>
      <c r="B16">
        <v>14.72099972</v>
      </c>
      <c r="C16">
        <v>0.57950002</v>
      </c>
      <c r="D16">
        <v>745.16198729999996</v>
      </c>
      <c r="E16">
        <v>1.37329996</v>
      </c>
      <c r="F16">
        <v>9.9000003020963209E+37</v>
      </c>
      <c r="G16">
        <v>1.0930000499999999</v>
      </c>
      <c r="H16">
        <v>679.20397949000005</v>
      </c>
      <c r="J16" s="2">
        <f>TREND(Calibration!$A$2:$A$4,Calibration!$B$2:$B$4,C16)</f>
        <v>379.35784313587254</v>
      </c>
      <c r="K16" s="2">
        <f>TREND(Calibration!$A$2:$A$4,Calibration!$C$2:$C$4,E16)</f>
        <v>533.38978010590483</v>
      </c>
      <c r="L16" s="2">
        <f>TREND(Calibration!$A$2:$A$4,Calibration!$D$2:$D$4,G16)</f>
        <v>398.7667417753085</v>
      </c>
    </row>
    <row r="17" spans="1:12" x14ac:dyDescent="0.25">
      <c r="A17">
        <v>72207</v>
      </c>
      <c r="B17">
        <v>14.65100002</v>
      </c>
      <c r="C17">
        <v>0.58700001000000002</v>
      </c>
      <c r="D17">
        <v>754.28100586000005</v>
      </c>
      <c r="E17">
        <v>1.46510005</v>
      </c>
      <c r="F17">
        <v>1366.9709472699999</v>
      </c>
      <c r="G17">
        <v>1.09140003</v>
      </c>
      <c r="H17">
        <v>949.36499022999999</v>
      </c>
      <c r="J17" s="2">
        <f>TREND(Calibration!$A$2:$A$4,Calibration!$B$2:$B$4,C17)</f>
        <v>383.99033202107739</v>
      </c>
      <c r="K17" s="2">
        <f>TREND(Calibration!$A$2:$A$4,Calibration!$C$2:$C$4,E17)</f>
        <v>570.42153966022238</v>
      </c>
      <c r="L17" s="2">
        <f>TREND(Calibration!$A$2:$A$4,Calibration!$D$2:$D$4,G17)</f>
        <v>398.10513705891486</v>
      </c>
    </row>
    <row r="18" spans="1:12" x14ac:dyDescent="0.25">
      <c r="A18">
        <v>77208</v>
      </c>
      <c r="B18">
        <v>14.47900009</v>
      </c>
      <c r="C18">
        <v>0.58490001999999996</v>
      </c>
      <c r="D18">
        <v>1154.1810302700001</v>
      </c>
      <c r="E18">
        <v>1.37010002</v>
      </c>
      <c r="F18">
        <v>844.68298340000001</v>
      </c>
      <c r="G18">
        <v>1.09140003</v>
      </c>
      <c r="H18">
        <v>1344.3959960899999</v>
      </c>
      <c r="J18" s="2">
        <f>TREND(Calibration!$A$2:$A$4,Calibration!$B$2:$B$4,C18)</f>
        <v>382.69323958041525</v>
      </c>
      <c r="K18" s="2">
        <f>TREND(Calibration!$A$2:$A$4,Calibration!$C$2:$C$4,E18)</f>
        <v>532.098938139756</v>
      </c>
      <c r="L18" s="2">
        <f>TREND(Calibration!$A$2:$A$4,Calibration!$D$2:$D$4,G18)</f>
        <v>398.10513705891486</v>
      </c>
    </row>
    <row r="19" spans="1:12" x14ac:dyDescent="0.25">
      <c r="A19">
        <v>82208</v>
      </c>
      <c r="B19">
        <v>14.329999920000001</v>
      </c>
      <c r="C19">
        <v>0.57730000999999997</v>
      </c>
      <c r="D19">
        <v>616.50799560999997</v>
      </c>
      <c r="E19">
        <v>1.4137999999999999</v>
      </c>
      <c r="F19">
        <v>1031.6879882799999</v>
      </c>
      <c r="G19">
        <v>1.0951999400000001</v>
      </c>
      <c r="H19">
        <v>700.64697265999996</v>
      </c>
      <c r="J19" s="2">
        <f>TREND(Calibration!$A$2:$A$4,Calibration!$B$2:$B$4,C19)</f>
        <v>377.99897174106536</v>
      </c>
      <c r="K19" s="2">
        <f>TREND(Calibration!$A$2:$A$4,Calibration!$C$2:$C$4,E19)</f>
        <v>549.72732120439662</v>
      </c>
      <c r="L19" s="2">
        <f>TREND(Calibration!$A$2:$A$4,Calibration!$D$2:$D$4,G19)</f>
        <v>399.67639140440531</v>
      </c>
    </row>
    <row r="20" spans="1:12" x14ac:dyDescent="0.25">
      <c r="A20">
        <v>87208</v>
      </c>
      <c r="B20">
        <v>14.24600029</v>
      </c>
      <c r="C20">
        <v>0.58759998999999996</v>
      </c>
      <c r="D20">
        <v>345.37701415999999</v>
      </c>
      <c r="E20">
        <v>1.4450999499999999</v>
      </c>
      <c r="F20">
        <v>9.9000003020963209E+37</v>
      </c>
      <c r="G20">
        <v>1.09679997</v>
      </c>
      <c r="H20">
        <v>788.33599853999999</v>
      </c>
      <c r="J20" s="2">
        <f>TREND(Calibration!$A$2:$A$4,Calibration!$B$2:$B$4,C20)</f>
        <v>384.36091927270638</v>
      </c>
      <c r="K20" s="2">
        <f>TREND(Calibration!$A$2:$A$4,Calibration!$C$2:$C$4,E20)</f>
        <v>562.35358575884482</v>
      </c>
      <c r="L20" s="2">
        <f>TREND(Calibration!$A$2:$A$4,Calibration!$D$2:$D$4,G20)</f>
        <v>400.33800025577676</v>
      </c>
    </row>
    <row r="21" spans="1:12" x14ac:dyDescent="0.25">
      <c r="A21">
        <v>92208</v>
      </c>
      <c r="B21">
        <v>14.13899994</v>
      </c>
      <c r="C21">
        <v>0.56760001000000004</v>
      </c>
      <c r="D21">
        <v>935.52697753999996</v>
      </c>
      <c r="E21">
        <v>1.4813000000000001</v>
      </c>
      <c r="F21">
        <v>1030.3079834</v>
      </c>
      <c r="G21">
        <v>1.09679997</v>
      </c>
      <c r="H21">
        <v>1162.9659423799999</v>
      </c>
      <c r="J21" s="2">
        <f>TREND(Calibration!$A$2:$A$4,Calibration!$B$2:$B$4,C21)</f>
        <v>372.00761146105344</v>
      </c>
      <c r="K21" s="2">
        <f>TREND(Calibration!$A$2:$A$4,Calibration!$C$2:$C$4,E21)</f>
        <v>576.95652947550445</v>
      </c>
      <c r="L21" s="2">
        <f>TREND(Calibration!$A$2:$A$4,Calibration!$D$2:$D$4,G21)</f>
        <v>400.33800025577676</v>
      </c>
    </row>
    <row r="22" spans="1:12" x14ac:dyDescent="0.25">
      <c r="A22">
        <v>97218</v>
      </c>
      <c r="B22">
        <v>14.17700005</v>
      </c>
      <c r="C22">
        <v>0.56599997999999996</v>
      </c>
      <c r="D22">
        <v>534.62902831999997</v>
      </c>
      <c r="E22">
        <v>1.44889998</v>
      </c>
      <c r="F22">
        <v>945.96997069999998</v>
      </c>
      <c r="G22">
        <v>1.0994999400000001</v>
      </c>
      <c r="H22">
        <v>1209.8189697299999</v>
      </c>
      <c r="J22" s="2">
        <f>TREND(Calibration!$A$2:$A$4,Calibration!$B$2:$B$4,C22)</f>
        <v>371.01932731787531</v>
      </c>
      <c r="K22" s="2">
        <f>TREND(Calibration!$A$2:$A$4,Calibration!$C$2:$C$4,E22)</f>
        <v>563.88650143745906</v>
      </c>
      <c r="L22" s="2">
        <f>TREND(Calibration!$A$2:$A$4,Calibration!$D$2:$D$4,G22)</f>
        <v>401.45443185420777</v>
      </c>
    </row>
    <row r="23" spans="1:12" x14ac:dyDescent="0.25">
      <c r="A23">
        <v>102209</v>
      </c>
      <c r="B23">
        <v>14.31400013</v>
      </c>
      <c r="C23">
        <v>0.57080001000000002</v>
      </c>
      <c r="D23">
        <v>584.48400878999996</v>
      </c>
      <c r="E23">
        <v>1.5995999599999999</v>
      </c>
      <c r="F23">
        <v>604.40301513999998</v>
      </c>
      <c r="G23">
        <v>1.1001000400000001</v>
      </c>
      <c r="H23">
        <v>1220.7800293</v>
      </c>
      <c r="J23" s="2">
        <f>TREND(Calibration!$A$2:$A$4,Calibration!$B$2:$B$4,C23)</f>
        <v>373.98414268744915</v>
      </c>
      <c r="K23" s="2">
        <f>TREND(Calibration!$A$2:$A$4,Calibration!$C$2:$C$4,E23)</f>
        <v>624.67822205778168</v>
      </c>
      <c r="L23" s="2">
        <f>TREND(Calibration!$A$2:$A$4,Calibration!$D$2:$D$4,G23)</f>
        <v>401.70257187139998</v>
      </c>
    </row>
    <row r="24" spans="1:12" x14ac:dyDescent="0.25">
      <c r="A24">
        <v>107209</v>
      </c>
      <c r="B24">
        <v>14.42700005</v>
      </c>
      <c r="C24">
        <v>0.56599997999999996</v>
      </c>
      <c r="D24">
        <v>648.37799071999996</v>
      </c>
      <c r="E24">
        <v>1.7616000199999999</v>
      </c>
      <c r="F24">
        <v>613.31701659999999</v>
      </c>
      <c r="G24">
        <v>1.1092</v>
      </c>
      <c r="H24">
        <v>9.9000003020963209E+37</v>
      </c>
      <c r="J24" s="2">
        <f>TREND(Calibration!$A$2:$A$4,Calibration!$B$2:$B$4,C24)</f>
        <v>371.01932731787531</v>
      </c>
      <c r="K24" s="2">
        <f>TREND(Calibration!$A$2:$A$4,Calibration!$C$2:$C$4,E24)</f>
        <v>690.028346112181</v>
      </c>
      <c r="L24" s="2">
        <f>TREND(Calibration!$A$2:$A$4,Calibration!$D$2:$D$4,G24)</f>
        <v>405.46538512060562</v>
      </c>
    </row>
    <row r="25" spans="1:12" x14ac:dyDescent="0.25">
      <c r="A25">
        <v>112209</v>
      </c>
      <c r="B25">
        <v>14.50199986</v>
      </c>
      <c r="C25">
        <v>0.56059998</v>
      </c>
      <c r="D25">
        <v>692.39202881000006</v>
      </c>
      <c r="E25">
        <v>1.7043999400000001</v>
      </c>
      <c r="F25">
        <v>665.71502685999997</v>
      </c>
      <c r="G25">
        <v>1.10979998</v>
      </c>
      <c r="H25">
        <v>1222.9489746100001</v>
      </c>
      <c r="J25" s="2">
        <f>TREND(Calibration!$A$2:$A$4,Calibration!$B$2:$B$4,C25)</f>
        <v>367.6839308733326</v>
      </c>
      <c r="K25" s="2">
        <f>TREND(Calibration!$A$2:$A$4,Calibration!$C$2:$C$4,E25)</f>
        <v>666.954081053751</v>
      </c>
      <c r="L25" s="2">
        <f>TREND(Calibration!$A$2:$A$4,Calibration!$D$2:$D$4,G25)</f>
        <v>405.71347551806434</v>
      </c>
    </row>
    <row r="26" spans="1:12" x14ac:dyDescent="0.25">
      <c r="A26">
        <v>117209</v>
      </c>
      <c r="B26">
        <v>14.48600006</v>
      </c>
      <c r="C26">
        <v>0.56379997999999998</v>
      </c>
      <c r="D26">
        <v>815.25201416000004</v>
      </c>
      <c r="E26">
        <v>1.7098</v>
      </c>
      <c r="F26">
        <v>556.16900635000002</v>
      </c>
      <c r="G26">
        <v>1.1195000399999999</v>
      </c>
      <c r="H26">
        <v>1033.8129882799999</v>
      </c>
      <c r="J26" s="2">
        <f>TREND(Calibration!$A$2:$A$4,Calibration!$B$2:$B$4,C26)</f>
        <v>369.66046209972825</v>
      </c>
      <c r="K26" s="2">
        <f>TREND(Calibration!$A$2:$A$4,Calibration!$C$2:$C$4,E26)</f>
        <v>669.13244191918034</v>
      </c>
      <c r="L26" s="2">
        <f>TREND(Calibration!$A$2:$A$4,Calibration!$D$2:$D$4,G26)</f>
        <v>409.72442878446219</v>
      </c>
    </row>
    <row r="27" spans="1:12" x14ac:dyDescent="0.25">
      <c r="A27">
        <v>122211</v>
      </c>
      <c r="B27">
        <v>14.475999829999999</v>
      </c>
      <c r="C27">
        <v>0.57239996999999998</v>
      </c>
      <c r="D27">
        <v>540.13598633000004</v>
      </c>
      <c r="E27">
        <v>1.63849998</v>
      </c>
      <c r="F27">
        <v>851.45098876999998</v>
      </c>
      <c r="G27">
        <v>1.1217000500000001</v>
      </c>
      <c r="H27">
        <v>952.83197021000001</v>
      </c>
      <c r="J27" s="2">
        <f>TREND(Calibration!$A$2:$A$4,Calibration!$B$2:$B$4,C27)</f>
        <v>374.97238359400666</v>
      </c>
      <c r="K27" s="2">
        <f>TREND(Calibration!$A$2:$A$4,Calibration!$C$2:$C$4,E27)</f>
        <v>640.37032200341514</v>
      </c>
      <c r="L27" s="2">
        <f>TREND(Calibration!$A$2:$A$4,Calibration!$D$2:$D$4,G27)</f>
        <v>410.63412803329243</v>
      </c>
    </row>
    <row r="28" spans="1:12" x14ac:dyDescent="0.25">
      <c r="A28">
        <v>127211</v>
      </c>
      <c r="B28">
        <v>14.31700039</v>
      </c>
      <c r="C28">
        <v>0.56330000999999996</v>
      </c>
      <c r="D28">
        <v>9.9000003020963209E+37</v>
      </c>
      <c r="E28">
        <v>1.6670999500000001</v>
      </c>
      <c r="F28">
        <v>463.51998901000002</v>
      </c>
      <c r="G28">
        <v>1.13189995</v>
      </c>
      <c r="H28">
        <v>9.9000003020963209E+37</v>
      </c>
      <c r="J28" s="2">
        <f>TREND(Calibration!$A$2:$A$4,Calibration!$B$2:$B$4,C28)</f>
        <v>369.35164762558418</v>
      </c>
      <c r="K28" s="2">
        <f>TREND(Calibration!$A$2:$A$4,Calibration!$C$2:$C$4,E28)</f>
        <v>651.90742629493275</v>
      </c>
      <c r="L28" s="2">
        <f>TREND(Calibration!$A$2:$A$4,Calibration!$D$2:$D$4,G28)</f>
        <v>414.85176402955756</v>
      </c>
    </row>
    <row r="29" spans="1:12" x14ac:dyDescent="0.25">
      <c r="A29">
        <v>132219</v>
      </c>
      <c r="B29">
        <v>14.28299999</v>
      </c>
      <c r="C29">
        <v>0.58219999</v>
      </c>
      <c r="D29">
        <v>177.35899352999999</v>
      </c>
      <c r="E29">
        <v>1.58179998</v>
      </c>
      <c r="F29">
        <v>1266.2280273399999</v>
      </c>
      <c r="G29">
        <v>1.13789999</v>
      </c>
      <c r="H29">
        <v>825.875</v>
      </c>
      <c r="J29" s="2">
        <f>TREND(Calibration!$A$2:$A$4,Calibration!$B$2:$B$4,C29)</f>
        <v>381.02552282816362</v>
      </c>
      <c r="K29" s="2">
        <f>TREND(Calibration!$A$2:$A$4,Calibration!$C$2:$C$4,E29)</f>
        <v>617.49778705568463</v>
      </c>
      <c r="L29" s="2">
        <f>TREND(Calibration!$A$2:$A$4,Calibration!$D$2:$D$4,G29)</f>
        <v>417.33276724361167</v>
      </c>
    </row>
    <row r="30" spans="1:12" x14ac:dyDescent="0.25">
      <c r="A30">
        <v>137211</v>
      </c>
      <c r="B30">
        <v>14.17300034</v>
      </c>
      <c r="C30">
        <v>0.57999997999999997</v>
      </c>
      <c r="D30">
        <v>952.38897704999999</v>
      </c>
      <c r="E30">
        <v>1.5509999999999999</v>
      </c>
      <c r="F30">
        <v>1111.05200195</v>
      </c>
      <c r="G30">
        <v>1.13999999</v>
      </c>
      <c r="H30">
        <v>9.9000003020963209E+37</v>
      </c>
      <c r="J30" s="2">
        <f>TREND(Calibration!$A$2:$A$4,Calibration!$B$2:$B$4,C30)</f>
        <v>379.66665143335649</v>
      </c>
      <c r="K30" s="2">
        <f>TREND(Calibration!$A$2:$A$4,Calibration!$C$2:$C$4,E30)</f>
        <v>605.07320823841121</v>
      </c>
      <c r="L30" s="2">
        <f>TREND(Calibration!$A$2:$A$4,Calibration!$D$2:$D$4,G30)</f>
        <v>418.20111257956171</v>
      </c>
    </row>
    <row r="31" spans="1:12" x14ac:dyDescent="0.25">
      <c r="A31">
        <v>142211</v>
      </c>
      <c r="B31">
        <v>14.11299992</v>
      </c>
      <c r="C31">
        <v>0.56330000999999996</v>
      </c>
      <c r="D31">
        <v>9.9000003020963209E+37</v>
      </c>
      <c r="E31">
        <v>1.57369995</v>
      </c>
      <c r="F31">
        <v>1072.5290527300001</v>
      </c>
      <c r="G31">
        <v>1.14699996</v>
      </c>
      <c r="H31">
        <v>1368.2960205100001</v>
      </c>
      <c r="J31" s="2">
        <f>TREND(Calibration!$A$2:$A$4,Calibration!$B$2:$B$4,C31)</f>
        <v>369.35164762558418</v>
      </c>
      <c r="K31" s="2">
        <f>TREND(Calibration!$A$2:$A$4,Calibration!$C$2:$C$4,E31)</f>
        <v>614.23026996128135</v>
      </c>
      <c r="L31" s="2">
        <f>TREND(Calibration!$A$2:$A$4,Calibration!$D$2:$D$4,G31)</f>
        <v>421.09558462779518</v>
      </c>
    </row>
    <row r="32" spans="1:12" x14ac:dyDescent="0.25">
      <c r="A32">
        <v>147210</v>
      </c>
      <c r="B32">
        <v>14.19999981</v>
      </c>
      <c r="C32">
        <v>0.56000000000000005</v>
      </c>
      <c r="D32">
        <v>397.78100585999999</v>
      </c>
      <c r="E32">
        <v>1.5791000100000001</v>
      </c>
      <c r="F32">
        <v>1209.9499511700001</v>
      </c>
      <c r="G32">
        <v>1.15240002</v>
      </c>
      <c r="H32">
        <v>677.91998291000004</v>
      </c>
      <c r="J32" s="2">
        <f>TREND(Calibration!$A$2:$A$4,Calibration!$B$2:$B$4,C32)</f>
        <v>367.31334362170361</v>
      </c>
      <c r="K32" s="2">
        <f>TREND(Calibration!$A$2:$A$4,Calibration!$C$2:$C$4,E32)</f>
        <v>616.40863082671069</v>
      </c>
      <c r="L32" s="2">
        <f>TREND(Calibration!$A$2:$A$4,Calibration!$D$2:$D$4,G32)</f>
        <v>423.32849744439056</v>
      </c>
    </row>
    <row r="33" spans="1:12" x14ac:dyDescent="0.25">
      <c r="A33">
        <v>152210</v>
      </c>
      <c r="B33">
        <v>14.20300007</v>
      </c>
      <c r="C33">
        <v>0.57080001000000002</v>
      </c>
      <c r="D33">
        <v>512.34100341999999</v>
      </c>
      <c r="E33">
        <v>1.6627999499999999</v>
      </c>
      <c r="F33">
        <v>744.54797363</v>
      </c>
      <c r="G33">
        <v>1.1556999699999999</v>
      </c>
      <c r="H33">
        <v>1311.6350097699999</v>
      </c>
      <c r="J33" s="2">
        <f>TREND(Calibration!$A$2:$A$4,Calibration!$B$2:$B$4,C33)</f>
        <v>373.98414268744915</v>
      </c>
      <c r="K33" s="2">
        <f>TREND(Calibration!$A$2:$A$4,Calibration!$C$2:$C$4,E33)</f>
        <v>650.17282487914349</v>
      </c>
      <c r="L33" s="2">
        <f>TREND(Calibration!$A$2:$A$4,Calibration!$D$2:$D$4,G33)</f>
        <v>424.69301944028024</v>
      </c>
    </row>
    <row r="34" spans="1:12" x14ac:dyDescent="0.25">
      <c r="A34">
        <v>157211</v>
      </c>
      <c r="B34">
        <v>14.29399967</v>
      </c>
      <c r="C34">
        <v>0.56059998</v>
      </c>
      <c r="D34">
        <v>824.96197510000002</v>
      </c>
      <c r="E34">
        <v>1.6713999500000001</v>
      </c>
      <c r="F34">
        <v>764.11602783000001</v>
      </c>
      <c r="G34">
        <v>1.1573</v>
      </c>
      <c r="H34">
        <v>1165.2879638700001</v>
      </c>
      <c r="J34" s="2">
        <f>TREND(Calibration!$A$2:$A$4,Calibration!$B$2:$B$4,C34)</f>
        <v>367.6839308733326</v>
      </c>
      <c r="K34" s="2">
        <f>TREND(Calibration!$A$2:$A$4,Calibration!$C$2:$C$4,E34)</f>
        <v>653.64202771072178</v>
      </c>
      <c r="L34" s="2">
        <f>TREND(Calibration!$A$2:$A$4,Calibration!$D$2:$D$4,G34)</f>
        <v>425.35462829165175</v>
      </c>
    </row>
    <row r="35" spans="1:12" x14ac:dyDescent="0.25">
      <c r="A35">
        <v>162210</v>
      </c>
      <c r="B35">
        <v>14.39500046</v>
      </c>
      <c r="C35">
        <v>0.56699997000000002</v>
      </c>
      <c r="D35">
        <v>784.42700194999998</v>
      </c>
      <c r="E35">
        <v>1.64709997</v>
      </c>
      <c r="F35">
        <v>645.17199706999997</v>
      </c>
      <c r="G35">
        <v>1.16050005</v>
      </c>
      <c r="H35">
        <v>1147.81604004</v>
      </c>
      <c r="J35" s="2">
        <f>TREND(Calibration!$A$2:$A$4,Calibration!$B$2:$B$4,C35)</f>
        <v>371.63698714946389</v>
      </c>
      <c r="K35" s="2">
        <f>TREND(Calibration!$A$2:$A$4,Calibration!$C$2:$C$4,E35)</f>
        <v>643.83952080103654</v>
      </c>
      <c r="L35" s="2">
        <f>TREND(Calibration!$A$2:$A$4,Calibration!$D$2:$D$4,G35)</f>
        <v>426.67784185941696</v>
      </c>
    </row>
    <row r="36" spans="1:12" x14ac:dyDescent="0.25">
      <c r="A36">
        <v>167211</v>
      </c>
      <c r="B36">
        <v>14.40499973</v>
      </c>
      <c r="C36">
        <v>0.56489997999999997</v>
      </c>
      <c r="D36">
        <v>1031.82995605</v>
      </c>
      <c r="E36">
        <v>1.74160004</v>
      </c>
      <c r="F36">
        <v>432.90100097999999</v>
      </c>
      <c r="G36">
        <v>1.1627000599999999</v>
      </c>
      <c r="H36">
        <v>1356.9370117200001</v>
      </c>
      <c r="J36" s="2">
        <f>TREND(Calibration!$A$2:$A$4,Calibration!$B$2:$B$4,C36)</f>
        <v>370.33989470880181</v>
      </c>
      <c r="K36" s="2">
        <f>TREND(Calibration!$A$2:$A$4,Calibration!$C$2:$C$4,E36)</f>
        <v>681.96044061828491</v>
      </c>
      <c r="L36" s="2">
        <f>TREND(Calibration!$A$2:$A$4,Calibration!$D$2:$D$4,G36)</f>
        <v>427.58754110824714</v>
      </c>
    </row>
    <row r="37" spans="1:12" x14ac:dyDescent="0.25">
      <c r="A37">
        <v>172212</v>
      </c>
      <c r="B37">
        <v>14.31000042</v>
      </c>
      <c r="C37">
        <v>0.56870001999999997</v>
      </c>
      <c r="D37">
        <v>733.63299560999997</v>
      </c>
      <c r="E37">
        <v>1.8215999599999999</v>
      </c>
      <c r="F37">
        <v>463.45498657000002</v>
      </c>
      <c r="G37">
        <v>1.17079997</v>
      </c>
      <c r="H37">
        <v>9.9000003020963209E+37</v>
      </c>
      <c r="J37" s="2">
        <f>TREND(Calibration!$A$2:$A$4,Calibration!$B$2:$B$4,C37)</f>
        <v>372.68705024678701</v>
      </c>
      <c r="K37" s="2">
        <f>TREND(Calibration!$A$2:$A$4,Calibration!$C$2:$C$4,E37)</f>
        <v>714.23206259386939</v>
      </c>
      <c r="L37" s="2">
        <f>TREND(Calibration!$A$2:$A$4,Calibration!$D$2:$D$4,G37)</f>
        <v>430.9368359035401</v>
      </c>
    </row>
    <row r="38" spans="1:12" x14ac:dyDescent="0.25">
      <c r="A38">
        <v>177212</v>
      </c>
      <c r="B38">
        <v>14.210000040000001</v>
      </c>
      <c r="C38">
        <v>0.56870001999999997</v>
      </c>
      <c r="D38">
        <v>706.26397704999999</v>
      </c>
      <c r="E38">
        <v>1.9824999599999999</v>
      </c>
      <c r="F38">
        <v>855.35400390999996</v>
      </c>
      <c r="G38">
        <v>1.17780006</v>
      </c>
      <c r="H38">
        <v>1298.9969482399999</v>
      </c>
      <c r="J38" s="2">
        <f>TREND(Calibration!$A$2:$A$4,Calibration!$B$2:$B$4,C38)</f>
        <v>372.68705024678701</v>
      </c>
      <c r="K38" s="2">
        <f>TREND(Calibration!$A$2:$A$4,Calibration!$C$2:$C$4,E38)</f>
        <v>779.13842719862851</v>
      </c>
      <c r="L38" s="2">
        <f>TREND(Calibration!$A$2:$A$4,Calibration!$D$2:$D$4,G38)</f>
        <v>433.831357571507</v>
      </c>
    </row>
    <row r="39" spans="1:12" x14ac:dyDescent="0.25">
      <c r="A39">
        <v>182212</v>
      </c>
      <c r="B39">
        <v>14.126000400000001</v>
      </c>
      <c r="C39">
        <v>0.57190001000000001</v>
      </c>
      <c r="D39">
        <v>666.27099609000004</v>
      </c>
      <c r="E39">
        <v>2.0931999700000001</v>
      </c>
      <c r="F39">
        <v>9.9000003020963209E+37</v>
      </c>
      <c r="G39">
        <v>1.1789000000000001</v>
      </c>
      <c r="H39">
        <v>1257.8549804700001</v>
      </c>
      <c r="J39" s="2">
        <f>TREND(Calibration!$A$2:$A$4,Calibration!$B$2:$B$4,C39)</f>
        <v>374.66357529652265</v>
      </c>
      <c r="K39" s="2">
        <f>TREND(Calibration!$A$2:$A$4,Calibration!$C$2:$C$4,E39)</f>
        <v>823.79433279720217</v>
      </c>
      <c r="L39" s="2">
        <f>TREND(Calibration!$A$2:$A$4,Calibration!$D$2:$D$4,G39)</f>
        <v>434.28618031856649</v>
      </c>
    </row>
    <row r="40" spans="1:12" x14ac:dyDescent="0.25">
      <c r="A40">
        <v>187212</v>
      </c>
      <c r="B40">
        <v>14.15100002</v>
      </c>
      <c r="C40">
        <v>0.57889997999999998</v>
      </c>
      <c r="D40">
        <v>463.97900391000002</v>
      </c>
      <c r="E40">
        <v>1.8707</v>
      </c>
      <c r="F40">
        <v>9.9000003020963209E+37</v>
      </c>
      <c r="G40">
        <v>1.1901999700000001</v>
      </c>
      <c r="H40">
        <v>1298.83300781</v>
      </c>
      <c r="J40" s="2">
        <f>TREND(Calibration!$A$2:$A$4,Calibration!$B$2:$B$4,C40)</f>
        <v>378.98721882428299</v>
      </c>
      <c r="K40" s="2">
        <f>TREND(Calibration!$A$2:$A$4,Calibration!$C$2:$C$4,E40)</f>
        <v>734.03880652393946</v>
      </c>
      <c r="L40" s="2">
        <f>TREND(Calibration!$A$2:$A$4,Calibration!$D$2:$D$4,G40)</f>
        <v>438.95869281660237</v>
      </c>
    </row>
    <row r="41" spans="1:12" x14ac:dyDescent="0.25">
      <c r="A41">
        <v>192212</v>
      </c>
      <c r="B41">
        <v>14.274999619999999</v>
      </c>
      <c r="C41">
        <v>0.58050000999999996</v>
      </c>
      <c r="D41">
        <v>691.66400146000001</v>
      </c>
      <c r="E41">
        <v>1.98730004</v>
      </c>
      <c r="F41">
        <v>9.9000003020963209E+37</v>
      </c>
      <c r="G41">
        <v>1.1972999600000001</v>
      </c>
      <c r="H41">
        <v>1168.04394531</v>
      </c>
      <c r="J41" s="2">
        <f>TREND(Calibration!$A$2:$A$4,Calibration!$B$2:$B$4,C41)</f>
        <v>379.97550296746107</v>
      </c>
      <c r="K41" s="2">
        <f>TREND(Calibration!$A$2:$A$4,Calibration!$C$2:$C$4,E41)</f>
        <v>781.07475872511714</v>
      </c>
      <c r="L41" s="2">
        <f>TREND(Calibration!$A$2:$A$4,Calibration!$D$2:$D$4,G41)</f>
        <v>441.89452291269373</v>
      </c>
    </row>
    <row r="42" spans="1:12" x14ac:dyDescent="0.25">
      <c r="A42">
        <v>197212</v>
      </c>
      <c r="B42">
        <v>14.43700027</v>
      </c>
      <c r="C42">
        <v>0.58490001999999996</v>
      </c>
      <c r="D42">
        <v>603.96002196999996</v>
      </c>
      <c r="E42">
        <v>2.0423998800000001</v>
      </c>
      <c r="F42">
        <v>9.9000003020963209E+37</v>
      </c>
      <c r="G42">
        <v>1.19289994</v>
      </c>
      <c r="H42">
        <v>1162.15197754</v>
      </c>
      <c r="J42" s="2">
        <f>TREND(Calibration!$A$2:$A$4,Calibration!$B$2:$B$4,C42)</f>
        <v>382.69323958041525</v>
      </c>
      <c r="K42" s="2">
        <f>TREND(Calibration!$A$2:$A$4,Calibration!$C$2:$C$4,E42)</f>
        <v>803.30179604459443</v>
      </c>
      <c r="L42" s="2">
        <f>TREND(Calibration!$A$2:$A$4,Calibration!$D$2:$D$4,G42)</f>
        <v>440.07512441503332</v>
      </c>
    </row>
    <row r="43" spans="1:12" x14ac:dyDescent="0.25">
      <c r="A43">
        <v>202212</v>
      </c>
      <c r="B43">
        <v>14.59899998</v>
      </c>
      <c r="C43">
        <v>0.58160000999999995</v>
      </c>
      <c r="D43">
        <v>683.02697753999996</v>
      </c>
      <c r="E43">
        <v>2.3048999299999999</v>
      </c>
      <c r="F43">
        <v>9.9000003020963209E+37</v>
      </c>
      <c r="G43">
        <v>1.19289994</v>
      </c>
      <c r="H43">
        <v>1033.1169433600001</v>
      </c>
      <c r="J43" s="2">
        <f>TREND(Calibration!$A$2:$A$4,Calibration!$B$2:$B$4,C43)</f>
        <v>380.65493557653457</v>
      </c>
      <c r="K43" s="2">
        <f>TREND(Calibration!$A$2:$A$4,Calibration!$C$2:$C$4,E43)</f>
        <v>909.19318171313068</v>
      </c>
      <c r="L43" s="2">
        <f>TREND(Calibration!$A$2:$A$4,Calibration!$D$2:$D$4,G43)</f>
        <v>440.07512441503332</v>
      </c>
    </row>
    <row r="44" spans="1:12" x14ac:dyDescent="0.25">
      <c r="A44">
        <v>207212</v>
      </c>
      <c r="B44">
        <v>14.666999819999999</v>
      </c>
      <c r="C44">
        <v>0.58270001000000005</v>
      </c>
      <c r="D44">
        <v>801.59497069999998</v>
      </c>
      <c r="E44">
        <v>1.9312000300000001</v>
      </c>
      <c r="F44">
        <v>9.9000003020963209E+37</v>
      </c>
      <c r="G44">
        <v>1.1940000099999999</v>
      </c>
      <c r="H44">
        <v>931.91101074000005</v>
      </c>
      <c r="J44" s="2">
        <f>TREND(Calibration!$A$2:$A$4,Calibration!$B$2:$B$4,C44)</f>
        <v>381.33436818560818</v>
      </c>
      <c r="K44" s="2">
        <f>TREND(Calibration!$A$2:$A$4,Calibration!$C$2:$C$4,E44)</f>
        <v>758.4442571502841</v>
      </c>
      <c r="L44" s="2">
        <f>TREND(Calibration!$A$2:$A$4,Calibration!$D$2:$D$4,G44)</f>
        <v>440.530000916804</v>
      </c>
    </row>
    <row r="45" spans="1:12" x14ac:dyDescent="0.25">
      <c r="A45">
        <v>212212</v>
      </c>
      <c r="B45">
        <v>14.60900021</v>
      </c>
      <c r="C45">
        <v>0.58319997999999995</v>
      </c>
      <c r="D45">
        <v>826.70202637</v>
      </c>
      <c r="E45">
        <v>1.9127999499999999</v>
      </c>
      <c r="F45">
        <v>9.9000003020963209E+37</v>
      </c>
      <c r="G45">
        <v>1.2096999900000001</v>
      </c>
      <c r="H45">
        <v>907.19201659999999</v>
      </c>
      <c r="J45" s="2">
        <f>TREND(Calibration!$A$2:$A$4,Calibration!$B$2:$B$4,C45)</f>
        <v>381.6431826597522</v>
      </c>
      <c r="K45" s="2">
        <f>TREND(Calibration!$A$2:$A$4,Calibration!$C$2:$C$4,E45)</f>
        <v>751.02174440176486</v>
      </c>
      <c r="L45" s="2">
        <f>TREND(Calibration!$A$2:$A$4,Calibration!$D$2:$D$4,G45)</f>
        <v>447.02190777752259</v>
      </c>
    </row>
    <row r="46" spans="1:12" x14ac:dyDescent="0.25">
      <c r="A46">
        <v>217221</v>
      </c>
      <c r="B46">
        <v>14.47399998</v>
      </c>
      <c r="C46">
        <v>0.57300001</v>
      </c>
      <c r="D46">
        <v>1210.0460205100001</v>
      </c>
      <c r="E46">
        <v>1.80480003</v>
      </c>
      <c r="F46">
        <v>1076.7779541</v>
      </c>
      <c r="G46">
        <v>1.2221000200000001</v>
      </c>
      <c r="H46">
        <v>9.9000003020963209E+37</v>
      </c>
      <c r="J46" s="2">
        <f>TREND(Calibration!$A$2:$A$4,Calibration!$B$2:$B$4,C46)</f>
        <v>375.34300790559615</v>
      </c>
      <c r="K46" s="2">
        <f>TREND(Calibration!$A$2:$A$4,Calibration!$C$2:$C$4,E46)</f>
        <v>707.45504343964672</v>
      </c>
      <c r="L46" s="2">
        <f>TREND(Calibration!$A$2:$A$4,Calibration!$D$2:$D$4,G46)</f>
        <v>452.14929264235144</v>
      </c>
    </row>
    <row r="47" spans="1:12" x14ac:dyDescent="0.25">
      <c r="A47">
        <v>222212</v>
      </c>
      <c r="B47">
        <v>14.43599987</v>
      </c>
      <c r="C47">
        <v>0.56870001999999997</v>
      </c>
      <c r="D47">
        <v>574.52398682</v>
      </c>
      <c r="E47">
        <v>1.8405</v>
      </c>
      <c r="F47">
        <v>1230.2209472699999</v>
      </c>
      <c r="G47">
        <v>1.2259000499999999</v>
      </c>
      <c r="H47">
        <v>690.80902100000003</v>
      </c>
      <c r="J47" s="2">
        <f>TREND(Calibration!$A$2:$A$4,Calibration!$B$2:$B$4,C47)</f>
        <v>372.68705024678701</v>
      </c>
      <c r="K47" s="2">
        <f>TREND(Calibration!$A$2:$A$4,Calibration!$C$2:$C$4,E47)</f>
        <v>721.85625704560675</v>
      </c>
      <c r="L47" s="2">
        <f>TREND(Calibration!$A$2:$A$4,Calibration!$D$2:$D$4,G47)</f>
        <v>453.72059660757526</v>
      </c>
    </row>
    <row r="48" spans="1:12" x14ac:dyDescent="0.25">
      <c r="A48">
        <v>227212</v>
      </c>
      <c r="B48">
        <v>14.329999920000001</v>
      </c>
      <c r="C48">
        <v>0.57300001</v>
      </c>
      <c r="D48">
        <v>998.93499756000006</v>
      </c>
      <c r="E48">
        <v>1.86210001</v>
      </c>
      <c r="F48">
        <v>781.19702147999999</v>
      </c>
      <c r="G48">
        <v>1.2308000299999999</v>
      </c>
      <c r="H48">
        <v>9.9000003020963209E+37</v>
      </c>
      <c r="J48" s="2">
        <f>TREND(Calibration!$A$2:$A$4,Calibration!$B$2:$B$4,C48)</f>
        <v>375.34300790559615</v>
      </c>
      <c r="K48" s="2">
        <f>TREND(Calibration!$A$2:$A$4,Calibration!$C$2:$C$4,E48)</f>
        <v>730.56960772631805</v>
      </c>
      <c r="L48" s="2">
        <f>TREND(Calibration!$A$2:$A$4,Calibration!$D$2:$D$4,G48)</f>
        <v>455.74672745483645</v>
      </c>
    </row>
    <row r="49" spans="1:12" x14ac:dyDescent="0.25">
      <c r="A49">
        <v>232212</v>
      </c>
      <c r="B49">
        <v>14.29399967</v>
      </c>
      <c r="C49">
        <v>0.57620000999999998</v>
      </c>
      <c r="D49">
        <v>693.28497314000003</v>
      </c>
      <c r="E49">
        <v>1.8063999399999999</v>
      </c>
      <c r="F49">
        <v>740.48797606999995</v>
      </c>
      <c r="G49">
        <v>1.2313000000000001</v>
      </c>
      <c r="H49">
        <v>809.50598145000004</v>
      </c>
      <c r="J49" s="2">
        <f>TREND(Calibration!$A$2:$A$4,Calibration!$B$2:$B$4,C49)</f>
        <v>377.31953913199186</v>
      </c>
      <c r="K49" s="2">
        <f>TREND(Calibration!$A$2:$A$4,Calibration!$C$2:$C$4,E49)</f>
        <v>708.10044021898045</v>
      </c>
      <c r="L49" s="2">
        <f>TREND(Calibration!$A$2:$A$4,Calibration!$D$2:$D$4,G49)</f>
        <v>455.95346393941509</v>
      </c>
    </row>
    <row r="50" spans="1:12" x14ac:dyDescent="0.25">
      <c r="A50">
        <v>237212</v>
      </c>
      <c r="B50">
        <v>14.355999949999999</v>
      </c>
      <c r="C50">
        <v>0.57889997999999998</v>
      </c>
      <c r="D50">
        <v>1094.49401855</v>
      </c>
      <c r="E50">
        <v>1.85230005</v>
      </c>
      <c r="F50">
        <v>675.09497069999998</v>
      </c>
      <c r="G50">
        <v>1.23889995</v>
      </c>
      <c r="H50">
        <v>1153.6450195299999</v>
      </c>
      <c r="J50" s="2">
        <f>TREND(Calibration!$A$2:$A$4,Calibration!$B$2:$B$4,C50)</f>
        <v>378.98721882428299</v>
      </c>
      <c r="K50" s="2">
        <f>TREND(Calibration!$A$2:$A$4,Calibration!$C$2:$C$4,E50)</f>
        <v>726.61634621685835</v>
      </c>
      <c r="L50" s="2">
        <f>TREND(Calibration!$A$2:$A$4,Calibration!$D$2:$D$4,G50)</f>
        <v>459.09602638510717</v>
      </c>
    </row>
    <row r="51" spans="1:12" x14ac:dyDescent="0.25">
      <c r="A51">
        <v>242223</v>
      </c>
      <c r="B51">
        <v>14.47900009</v>
      </c>
      <c r="C51">
        <v>0.58429998000000005</v>
      </c>
      <c r="D51">
        <v>825.625</v>
      </c>
      <c r="E51">
        <v>1.8351000500000001</v>
      </c>
      <c r="F51">
        <v>665.08599853999999</v>
      </c>
      <c r="G51">
        <v>1.2528999999999999</v>
      </c>
      <c r="H51">
        <v>9.9000003020963209E+37</v>
      </c>
      <c r="J51" s="2">
        <f>TREND(Calibration!$A$2:$A$4,Calibration!$B$2:$B$4,C51)</f>
        <v>382.32261526882576</v>
      </c>
      <c r="K51" s="2">
        <f>TREND(Calibration!$A$2:$A$4,Calibration!$C$2:$C$4,E51)</f>
        <v>719.67794055370211</v>
      </c>
      <c r="L51" s="2">
        <f>TREND(Calibration!$A$2:$A$4,Calibration!$D$2:$D$4,G51)</f>
        <v>464.88501596632966</v>
      </c>
    </row>
    <row r="52" spans="1:12" x14ac:dyDescent="0.25">
      <c r="A52">
        <v>247223</v>
      </c>
      <c r="B52">
        <v>14.61900043</v>
      </c>
      <c r="C52">
        <v>0.57410002000000004</v>
      </c>
      <c r="D52">
        <v>1216.93395996</v>
      </c>
      <c r="E52">
        <v>2.0137999099999999</v>
      </c>
      <c r="F52">
        <v>1062.06799316</v>
      </c>
      <c r="G52">
        <v>1.2561000600000001</v>
      </c>
      <c r="H52">
        <v>994.79901123000002</v>
      </c>
      <c r="J52" s="2">
        <f>TREND(Calibration!$A$2:$A$4,Calibration!$B$2:$B$4,C52)</f>
        <v>376.02244669132978</v>
      </c>
      <c r="K52" s="2">
        <f>TREND(Calibration!$A$2:$A$4,Calibration!$C$2:$C$4,E52)</f>
        <v>791.76469175307682</v>
      </c>
      <c r="L52" s="2">
        <f>TREND(Calibration!$A$2:$A$4,Calibration!$D$2:$D$4,G52)</f>
        <v>466.2082336690728</v>
      </c>
    </row>
    <row r="53" spans="1:12" x14ac:dyDescent="0.25">
      <c r="A53">
        <v>252213</v>
      </c>
      <c r="B53">
        <v>14.725999829999999</v>
      </c>
      <c r="C53">
        <v>0.58319997999999995</v>
      </c>
      <c r="D53">
        <v>773.81097411999997</v>
      </c>
      <c r="E53">
        <v>2.0980999499999999</v>
      </c>
      <c r="F53">
        <v>9.9000003020963209E+37</v>
      </c>
      <c r="G53">
        <v>1.25020003</v>
      </c>
      <c r="H53">
        <v>923.49102783000001</v>
      </c>
      <c r="J53" s="2">
        <f>TREND(Calibration!$A$2:$A$4,Calibration!$B$2:$B$4,C53)</f>
        <v>381.6431826597522</v>
      </c>
      <c r="K53" s="2">
        <f>TREND(Calibration!$A$2:$A$4,Calibration!$C$2:$C$4,E53)</f>
        <v>825.77096355193191</v>
      </c>
      <c r="L53" s="2">
        <f>TREND(Calibration!$A$2:$A$4,Calibration!$D$2:$D$4,G53)</f>
        <v>463.76858436789882</v>
      </c>
    </row>
    <row r="54" spans="1:12" x14ac:dyDescent="0.25">
      <c r="A54">
        <v>257213</v>
      </c>
      <c r="B54">
        <v>14.647999759999999</v>
      </c>
      <c r="C54">
        <v>0.57190001000000001</v>
      </c>
      <c r="D54">
        <v>1187.3699951200001</v>
      </c>
      <c r="E54">
        <v>2.0353999100000002</v>
      </c>
      <c r="F54">
        <v>816.78997803000004</v>
      </c>
      <c r="G54">
        <v>1.2572000000000001</v>
      </c>
      <c r="H54">
        <v>9.9000003020963209E+37</v>
      </c>
      <c r="J54" s="2">
        <f>TREND(Calibration!$A$2:$A$4,Calibration!$B$2:$B$4,C54)</f>
        <v>374.66357529652265</v>
      </c>
      <c r="K54" s="2">
        <f>TREND(Calibration!$A$2:$A$4,Calibration!$C$2:$C$4,E54)</f>
        <v>800.47803839983146</v>
      </c>
      <c r="L54" s="2">
        <f>TREND(Calibration!$A$2:$A$4,Calibration!$D$2:$D$4,G54)</f>
        <v>466.66305641613224</v>
      </c>
    </row>
    <row r="55" spans="1:12" x14ac:dyDescent="0.25">
      <c r="A55">
        <v>262212</v>
      </c>
      <c r="B55">
        <v>14.60900021</v>
      </c>
      <c r="C55">
        <v>0.57459998000000001</v>
      </c>
      <c r="D55">
        <v>531.39001465000001</v>
      </c>
      <c r="E55">
        <v>2.0364999799999999</v>
      </c>
      <c r="F55">
        <v>1013.55603027</v>
      </c>
      <c r="G55">
        <v>1.2632000400000001</v>
      </c>
      <c r="H55">
        <v>938.47399901999995</v>
      </c>
      <c r="J55" s="2">
        <f>TREND(Calibration!$A$2:$A$4,Calibration!$B$2:$B$4,C55)</f>
        <v>376.33125498881378</v>
      </c>
      <c r="K55" s="2">
        <f>TREND(Calibration!$A$2:$A$4,Calibration!$C$2:$C$4,E55)</f>
        <v>800.92180188342832</v>
      </c>
      <c r="L55" s="2">
        <f>TREND(Calibration!$A$2:$A$4,Calibration!$D$2:$D$4,G55)</f>
        <v>469.14405963018635</v>
      </c>
    </row>
    <row r="56" spans="1:12" x14ac:dyDescent="0.25">
      <c r="A56">
        <v>267212</v>
      </c>
      <c r="B56">
        <v>14.5340004</v>
      </c>
      <c r="C56">
        <v>0.58759998999999996</v>
      </c>
      <c r="D56">
        <v>733.02301024999997</v>
      </c>
      <c r="E56">
        <v>1.8599000000000001</v>
      </c>
      <c r="F56">
        <v>1027.50097656</v>
      </c>
      <c r="G56">
        <v>1.26259995</v>
      </c>
      <c r="H56">
        <v>915.49597168000003</v>
      </c>
      <c r="J56" s="2">
        <f>TREND(Calibration!$A$2:$A$4,Calibration!$B$2:$B$4,C56)</f>
        <v>384.36091927270638</v>
      </c>
      <c r="K56" s="2">
        <f>TREND(Calibration!$A$2:$A$4,Calibration!$C$2:$C$4,E56)</f>
        <v>729.68213320056225</v>
      </c>
      <c r="L56" s="2">
        <f>TREND(Calibration!$A$2:$A$4,Calibration!$D$2:$D$4,G56)</f>
        <v>468.89592374797189</v>
      </c>
    </row>
    <row r="57" spans="1:12" x14ac:dyDescent="0.25">
      <c r="A57">
        <v>272213</v>
      </c>
      <c r="B57">
        <v>14.43000031</v>
      </c>
      <c r="C57">
        <v>0.57300001</v>
      </c>
      <c r="D57">
        <v>9.9000003020963209E+37</v>
      </c>
      <c r="E57">
        <v>2.0106000900000001</v>
      </c>
      <c r="F57">
        <v>1001.00701904</v>
      </c>
      <c r="G57">
        <v>1.2610000400000001</v>
      </c>
      <c r="H57">
        <v>9.9000003020963209E+37</v>
      </c>
      <c r="J57" s="2">
        <f>TREND(Calibration!$A$2:$A$4,Calibration!$B$2:$B$4,C57)</f>
        <v>375.34300790559615</v>
      </c>
      <c r="K57" s="2">
        <f>TREND(Calibration!$A$2:$A$4,Calibration!$C$2:$C$4,E57)</f>
        <v>790.47389819440934</v>
      </c>
      <c r="L57" s="2">
        <f>TREND(Calibration!$A$2:$A$4,Calibration!$D$2:$D$4,G57)</f>
        <v>468.23436451633393</v>
      </c>
    </row>
    <row r="58" spans="1:12" x14ac:dyDescent="0.25">
      <c r="A58">
        <v>277212</v>
      </c>
      <c r="B58">
        <v>14.36900043</v>
      </c>
      <c r="C58">
        <v>0.57139998999999997</v>
      </c>
      <c r="D58">
        <v>581.58697510000002</v>
      </c>
      <c r="E58">
        <v>1.97819996</v>
      </c>
      <c r="F58">
        <v>1042.8580322299999</v>
      </c>
      <c r="G58">
        <v>1.25880003</v>
      </c>
      <c r="H58">
        <v>1063.3110351600001</v>
      </c>
      <c r="J58" s="2">
        <f>TREND(Calibration!$A$2:$A$4,Calibration!$B$2:$B$4,C58)</f>
        <v>374.35472993907814</v>
      </c>
      <c r="K58" s="2">
        <f>TREND(Calibration!$A$2:$A$4,Calibration!$C$2:$C$4,E58)</f>
        <v>777.40382578283948</v>
      </c>
      <c r="L58" s="2">
        <f>TREND(Calibration!$A$2:$A$4,Calibration!$D$2:$D$4,G58)</f>
        <v>467.32466526750363</v>
      </c>
    </row>
    <row r="59" spans="1:12" x14ac:dyDescent="0.25">
      <c r="A59">
        <v>282212</v>
      </c>
      <c r="B59">
        <v>14.329999920000001</v>
      </c>
      <c r="C59">
        <v>0.58160000999999995</v>
      </c>
      <c r="D59">
        <v>467.33200073</v>
      </c>
      <c r="E59">
        <v>1.8684999900000001</v>
      </c>
      <c r="F59">
        <v>9.9000003020963209E+37</v>
      </c>
      <c r="G59">
        <v>1.2668999400000001</v>
      </c>
      <c r="H59">
        <v>889.63098145000004</v>
      </c>
      <c r="J59" s="2">
        <f>TREND(Calibration!$A$2:$A$4,Calibration!$B$2:$B$4,C59)</f>
        <v>380.65493557653457</v>
      </c>
      <c r="K59" s="2">
        <f>TREND(Calibration!$A$2:$A$4,Calibration!$C$2:$C$4,E59)</f>
        <v>733.15133199818365</v>
      </c>
      <c r="L59" s="2">
        <f>TREND(Calibration!$A$2:$A$4,Calibration!$D$2:$D$4,G59)</f>
        <v>470.6739600627966</v>
      </c>
    </row>
    <row r="60" spans="1:12" x14ac:dyDescent="0.25">
      <c r="A60">
        <v>287222</v>
      </c>
      <c r="B60">
        <v>14.28800011</v>
      </c>
      <c r="C60">
        <v>0.58109999000000001</v>
      </c>
      <c r="D60">
        <v>854.65997314000003</v>
      </c>
      <c r="E60">
        <v>1.7907999800000001</v>
      </c>
      <c r="F60">
        <v>9.9000003020963209E+37</v>
      </c>
      <c r="G60">
        <v>1.2675000400000001</v>
      </c>
      <c r="H60">
        <v>1099.31604004</v>
      </c>
      <c r="J60" s="2">
        <f>TREND(Calibration!$A$2:$A$4,Calibration!$B$2:$B$4,C60)</f>
        <v>380.34609021909012</v>
      </c>
      <c r="K60" s="2">
        <f>TREND(Calibration!$A$2:$A$4,Calibration!$C$2:$C$4,E60)</f>
        <v>701.80748377659609</v>
      </c>
      <c r="L60" s="2">
        <f>TREND(Calibration!$A$2:$A$4,Calibration!$D$2:$D$4,G60)</f>
        <v>470.92210007998881</v>
      </c>
    </row>
    <row r="61" spans="1:12" x14ac:dyDescent="0.25">
      <c r="A61">
        <v>292214</v>
      </c>
      <c r="B61">
        <v>14.18700027</v>
      </c>
      <c r="C61">
        <v>0.57080001000000002</v>
      </c>
      <c r="D61">
        <v>9.9000003020963209E+37</v>
      </c>
      <c r="E61">
        <v>1.95550001</v>
      </c>
      <c r="F61">
        <v>1069.64904785</v>
      </c>
      <c r="G61">
        <v>1.2776999499999999</v>
      </c>
      <c r="H61">
        <v>9.9000003020963209E+37</v>
      </c>
      <c r="J61" s="2">
        <f>TREND(Calibration!$A$2:$A$4,Calibration!$B$2:$B$4,C61)</f>
        <v>373.98414268744915</v>
      </c>
      <c r="K61" s="2">
        <f>TREND(Calibration!$A$2:$A$4,Calibration!$C$2:$C$4,E61)</f>
        <v>768.24676405996934</v>
      </c>
      <c r="L61" s="2">
        <f>TREND(Calibration!$A$2:$A$4,Calibration!$D$2:$D$4,G61)</f>
        <v>475.1397402112317</v>
      </c>
    </row>
    <row r="62" spans="1:12" x14ac:dyDescent="0.25">
      <c r="A62">
        <v>297212</v>
      </c>
      <c r="B62">
        <v>14.248999599999999</v>
      </c>
      <c r="C62">
        <v>0.57509999999999994</v>
      </c>
      <c r="D62">
        <v>329.50799561000002</v>
      </c>
      <c r="E62">
        <v>2.04839993</v>
      </c>
      <c r="F62">
        <v>9.9000003020963209E+37</v>
      </c>
      <c r="G62">
        <v>1.28100002</v>
      </c>
      <c r="H62">
        <v>1024.8530273399999</v>
      </c>
      <c r="J62" s="2">
        <f>TREND(Calibration!$A$2:$A$4,Calibration!$B$2:$B$4,C62)</f>
        <v>376.64010034625824</v>
      </c>
      <c r="K62" s="2">
        <f>TREND(Calibration!$A$2:$A$4,Calibration!$C$2:$C$4,E62)</f>
        <v>805.72219028292125</v>
      </c>
      <c r="L62" s="2">
        <f>TREND(Calibration!$A$2:$A$4,Calibration!$D$2:$D$4,G62)</f>
        <v>476.50431182685486</v>
      </c>
    </row>
    <row r="63" spans="1:12" x14ac:dyDescent="0.25">
      <c r="A63">
        <v>302212</v>
      </c>
      <c r="B63">
        <v>14.31400013</v>
      </c>
      <c r="C63">
        <v>0.57029998000000004</v>
      </c>
      <c r="D63">
        <v>457.83401488999999</v>
      </c>
      <c r="E63">
        <v>2.0801999599999998</v>
      </c>
      <c r="F63">
        <v>1147.0510253899999</v>
      </c>
      <c r="G63">
        <v>1.29390001</v>
      </c>
      <c r="H63">
        <v>9.9000003020963209E+37</v>
      </c>
      <c r="J63" s="2">
        <f>TREND(Calibration!$A$2:$A$4,Calibration!$B$2:$B$4,C63)</f>
        <v>373.67529115334457</v>
      </c>
      <c r="K63" s="2">
        <f>TREND(Calibration!$A$2:$A$4,Calibration!$C$2:$C$4,E63)</f>
        <v>818.55018494806893</v>
      </c>
      <c r="L63" s="2">
        <f>TREND(Calibration!$A$2:$A$4,Calibration!$D$2:$D$4,G63)</f>
        <v>481.83842904128448</v>
      </c>
    </row>
    <row r="64" spans="1:12" x14ac:dyDescent="0.25">
      <c r="A64">
        <v>307212</v>
      </c>
      <c r="B64">
        <v>14.385000229999999</v>
      </c>
      <c r="C64">
        <v>0.57139998999999997</v>
      </c>
      <c r="D64">
        <v>630.76501465000001</v>
      </c>
      <c r="E64">
        <v>2.1164000000000001</v>
      </c>
      <c r="F64">
        <v>1026.0379638700001</v>
      </c>
      <c r="G64">
        <v>1.2879999900000001</v>
      </c>
      <c r="H64">
        <v>9.9000003020963209E+37</v>
      </c>
      <c r="J64" s="2">
        <f>TREND(Calibration!$A$2:$A$4,Calibration!$B$2:$B$4,C64)</f>
        <v>374.35472993907814</v>
      </c>
      <c r="K64" s="2">
        <f>TREND(Calibration!$A$2:$A$4,Calibration!$C$2:$C$4,E64)</f>
        <v>833.15312463077169</v>
      </c>
      <c r="L64" s="2">
        <f>TREND(Calibration!$A$2:$A$4,Calibration!$D$2:$D$4,G64)</f>
        <v>479.39878387508838</v>
      </c>
    </row>
    <row r="65" spans="1:12" x14ac:dyDescent="0.25">
      <c r="A65">
        <v>312213</v>
      </c>
      <c r="B65">
        <v>14.40100002</v>
      </c>
      <c r="C65">
        <v>0.57080001000000002</v>
      </c>
      <c r="D65">
        <v>552.45898437000005</v>
      </c>
      <c r="E65">
        <v>1.9436000600000001</v>
      </c>
      <c r="F65">
        <v>807.51898193</v>
      </c>
      <c r="G65">
        <v>1.29340005</v>
      </c>
      <c r="H65">
        <v>9.9000003020963209E+37</v>
      </c>
      <c r="J65" s="2">
        <f>TREND(Calibration!$A$2:$A$4,Calibration!$B$2:$B$4,C65)</f>
        <v>373.98414268744915</v>
      </c>
      <c r="K65" s="2">
        <f>TREND(Calibration!$A$2:$A$4,Calibration!$C$2:$C$4,E65)</f>
        <v>763.44637566047652</v>
      </c>
      <c r="L65" s="2">
        <f>TREND(Calibration!$A$2:$A$4,Calibration!$D$2:$D$4,G65)</f>
        <v>481.63169669168371</v>
      </c>
    </row>
    <row r="66" spans="1:12" x14ac:dyDescent="0.25">
      <c r="A66">
        <v>317212</v>
      </c>
      <c r="B66">
        <v>14.34300041</v>
      </c>
      <c r="C66">
        <v>0.56870001999999997</v>
      </c>
      <c r="D66">
        <v>683.57397461000005</v>
      </c>
      <c r="E66">
        <v>1.9706000100000001</v>
      </c>
      <c r="F66">
        <v>818.09399413999995</v>
      </c>
      <c r="G66">
        <v>1.2922999900000001</v>
      </c>
      <c r="H66">
        <v>9.9000003020963209E+37</v>
      </c>
      <c r="J66" s="2">
        <f>TREND(Calibration!$A$2:$A$4,Calibration!$B$2:$B$4,C66)</f>
        <v>372.68705024678701</v>
      </c>
      <c r="K66" s="2">
        <f>TREND(Calibration!$A$2:$A$4,Calibration!$C$2:$C$4,E66)</f>
        <v>774.33803879913569</v>
      </c>
      <c r="L66" s="2">
        <f>TREND(Calibration!$A$2:$A$4,Calibration!$D$2:$D$4,G66)</f>
        <v>481.17682432489084</v>
      </c>
    </row>
    <row r="67" spans="1:12" x14ac:dyDescent="0.25">
      <c r="A67">
        <v>322212</v>
      </c>
      <c r="B67">
        <v>14.25899982</v>
      </c>
      <c r="C67">
        <v>0.56760001000000004</v>
      </c>
      <c r="D67">
        <v>643.30297852000001</v>
      </c>
      <c r="E67">
        <v>2.1942000400000001</v>
      </c>
      <c r="F67">
        <v>876.78399658000001</v>
      </c>
      <c r="G67">
        <v>1.2884999500000001</v>
      </c>
      <c r="H67">
        <v>9.9000003020963209E+37</v>
      </c>
      <c r="J67" s="2">
        <f>TREND(Calibration!$A$2:$A$4,Calibration!$B$2:$B$4,C67)</f>
        <v>372.00761146105344</v>
      </c>
      <c r="K67" s="2">
        <f>TREND(Calibration!$A$2:$A$4,Calibration!$C$2:$C$4,E67)</f>
        <v>864.5373245220386</v>
      </c>
      <c r="L67" s="2">
        <f>TREND(Calibration!$A$2:$A$4,Calibration!$D$2:$D$4,G67)</f>
        <v>479.60551622468904</v>
      </c>
    </row>
    <row r="68" spans="1:12" x14ac:dyDescent="0.25">
      <c r="A68">
        <v>327212</v>
      </c>
      <c r="B68">
        <v>14.213000299999999</v>
      </c>
      <c r="C68">
        <v>0.57410002000000004</v>
      </c>
      <c r="D68">
        <v>691.56097411999997</v>
      </c>
      <c r="E68">
        <v>2.5587000799999999</v>
      </c>
      <c r="F68">
        <v>1002.38000488</v>
      </c>
      <c r="G68">
        <v>1.29449999</v>
      </c>
      <c r="H68">
        <v>9.9000003020963209E+37</v>
      </c>
      <c r="J68" s="2">
        <f>TREND(Calibration!$A$2:$A$4,Calibration!$B$2:$B$4,C68)</f>
        <v>376.02244669132978</v>
      </c>
      <c r="K68" s="2">
        <f>TREND(Calibration!$A$2:$A$4,Calibration!$C$2:$C$4,E68)</f>
        <v>1011.5750653218477</v>
      </c>
      <c r="L68" s="2">
        <f>TREND(Calibration!$A$2:$A$4,Calibration!$D$2:$D$4,G68)</f>
        <v>482.08651943874327</v>
      </c>
    </row>
    <row r="69" spans="1:12" x14ac:dyDescent="0.25">
      <c r="A69">
        <v>332212</v>
      </c>
      <c r="B69">
        <v>14.18999958</v>
      </c>
      <c r="C69">
        <v>0.57239996999999998</v>
      </c>
      <c r="D69">
        <v>789.08697510000002</v>
      </c>
      <c r="E69">
        <v>2.7843999899999998</v>
      </c>
      <c r="F69">
        <v>1038.6459960899999</v>
      </c>
      <c r="G69">
        <v>1.2961000199999999</v>
      </c>
      <c r="H69">
        <v>9.9000003020963209E+37</v>
      </c>
      <c r="J69" s="2">
        <f>TREND(Calibration!$A$2:$A$4,Calibration!$B$2:$B$4,C69)</f>
        <v>374.97238359400666</v>
      </c>
      <c r="K69" s="2">
        <f>TREND(Calibration!$A$2:$A$4,Calibration!$C$2:$C$4,E69)</f>
        <v>1102.621433561259</v>
      </c>
      <c r="L69" s="2">
        <f>TREND(Calibration!$A$2:$A$4,Calibration!$D$2:$D$4,G69)</f>
        <v>482.74812829011466</v>
      </c>
    </row>
    <row r="70" spans="1:12" x14ac:dyDescent="0.25">
      <c r="A70">
        <v>337213</v>
      </c>
      <c r="B70">
        <v>14.22000027</v>
      </c>
      <c r="C70">
        <v>0.57459998000000001</v>
      </c>
      <c r="D70">
        <v>818.07598876999998</v>
      </c>
      <c r="E70">
        <v>2.4835999000000002</v>
      </c>
      <c r="F70">
        <v>1052.7199707</v>
      </c>
      <c r="G70">
        <v>1.30739999</v>
      </c>
      <c r="H70">
        <v>9.9000003020963209E+37</v>
      </c>
      <c r="J70" s="2">
        <f>TREND(Calibration!$A$2:$A$4,Calibration!$B$2:$B$4,C70)</f>
        <v>376.33125498881378</v>
      </c>
      <c r="K70" s="2">
        <f>TREND(Calibration!$A$2:$A$4,Calibration!$C$2:$C$4,E70)</f>
        <v>981.2799772860302</v>
      </c>
      <c r="L70" s="2">
        <f>TREND(Calibration!$A$2:$A$4,Calibration!$D$2:$D$4,G70)</f>
        <v>487.42064078815054</v>
      </c>
    </row>
    <row r="71" spans="1:12" x14ac:dyDescent="0.25">
      <c r="A71">
        <v>342213</v>
      </c>
      <c r="B71">
        <v>14.41800022</v>
      </c>
      <c r="C71">
        <v>0.56870001999999997</v>
      </c>
      <c r="D71">
        <v>771.99298095999995</v>
      </c>
      <c r="E71">
        <v>2.6068000800000002</v>
      </c>
      <c r="F71">
        <v>1139.83496094</v>
      </c>
      <c r="G71">
        <v>1.3100999600000001</v>
      </c>
      <c r="H71">
        <v>9.9000003020963209E+37</v>
      </c>
      <c r="J71" s="2">
        <f>TREND(Calibration!$A$2:$A$4,Calibration!$B$2:$B$4,C71)</f>
        <v>372.68705024678701</v>
      </c>
      <c r="K71" s="2">
        <f>TREND(Calibration!$A$2:$A$4,Calibration!$C$2:$C$4,E71)</f>
        <v>1030.978397438</v>
      </c>
      <c r="L71" s="2">
        <f>TREND(Calibration!$A$2:$A$4,Calibration!$D$2:$D$4,G71)</f>
        <v>488.5370723865816</v>
      </c>
    </row>
    <row r="72" spans="1:12" x14ac:dyDescent="0.25">
      <c r="A72">
        <v>347213</v>
      </c>
      <c r="B72">
        <v>14.614999770000001</v>
      </c>
      <c r="C72">
        <v>0.56599997999999996</v>
      </c>
      <c r="D72">
        <v>772.66998291000004</v>
      </c>
      <c r="E72">
        <v>2.0780999699999998</v>
      </c>
      <c r="F72">
        <v>838.07000731999995</v>
      </c>
      <c r="G72">
        <v>1.3085000499999999</v>
      </c>
      <c r="H72">
        <v>9.9000003020963209E+37</v>
      </c>
      <c r="J72" s="2">
        <f>TREND(Calibration!$A$2:$A$4,Calibration!$B$2:$B$4,C72)</f>
        <v>371.01932731787531</v>
      </c>
      <c r="K72" s="2">
        <f>TREND(Calibration!$A$2:$A$4,Calibration!$C$2:$C$4,E72)</f>
        <v>817.70305805803571</v>
      </c>
      <c r="L72" s="2">
        <f>TREND(Calibration!$A$2:$A$4,Calibration!$D$2:$D$4,G72)</f>
        <v>487.87551315494352</v>
      </c>
    </row>
    <row r="73" spans="1:12" x14ac:dyDescent="0.25">
      <c r="A73">
        <v>352214</v>
      </c>
      <c r="B73">
        <v>14.725999829999999</v>
      </c>
      <c r="C73">
        <v>0.58319997999999995</v>
      </c>
      <c r="D73">
        <v>1059.61206055</v>
      </c>
      <c r="E73">
        <v>1.9057999800000001</v>
      </c>
      <c r="F73">
        <v>901.10400390999996</v>
      </c>
      <c r="G73">
        <v>1.3042000499999999</v>
      </c>
      <c r="H73">
        <v>1259.2860107399999</v>
      </c>
      <c r="J73" s="2">
        <f>TREND(Calibration!$A$2:$A$4,Calibration!$B$2:$B$4,C73)</f>
        <v>381.6431826597522</v>
      </c>
      <c r="K73" s="2">
        <f>TREND(Calibration!$A$2:$A$4,Calibration!$C$2:$C$4,E73)</f>
        <v>748.1979867570019</v>
      </c>
      <c r="L73" s="2">
        <f>TREND(Calibration!$A$2:$A$4,Calibration!$D$2:$D$4,G73)</f>
        <v>486.09747270514106</v>
      </c>
    </row>
    <row r="74" spans="1:12" x14ac:dyDescent="0.25">
      <c r="A74">
        <v>357214</v>
      </c>
      <c r="B74">
        <v>14.777999879999999</v>
      </c>
      <c r="C74">
        <v>0.56599997999999996</v>
      </c>
      <c r="D74">
        <v>1283.0389404299999</v>
      </c>
      <c r="E74">
        <v>2.2848999499999998</v>
      </c>
      <c r="F74">
        <v>1010.74401855</v>
      </c>
      <c r="G74">
        <v>1.3177000299999999</v>
      </c>
      <c r="H74">
        <v>9.9000003020963209E+37</v>
      </c>
      <c r="J74" s="2">
        <f>TREND(Calibration!$A$2:$A$4,Calibration!$B$2:$B$4,C74)</f>
        <v>371.01932731787531</v>
      </c>
      <c r="K74" s="2">
        <f>TREND(Calibration!$A$2:$A$4,Calibration!$C$2:$C$4,E74)</f>
        <v>901.12527621923448</v>
      </c>
      <c r="L74" s="2">
        <f>TREND(Calibration!$A$2:$A$4,Calibration!$D$2:$D$4,G74)</f>
        <v>491.67968445200711</v>
      </c>
    </row>
    <row r="75" spans="1:12" x14ac:dyDescent="0.25">
      <c r="A75">
        <v>362213</v>
      </c>
      <c r="B75">
        <v>14.7159996</v>
      </c>
      <c r="C75">
        <v>0.56969999999999998</v>
      </c>
      <c r="D75">
        <v>532.63397216999999</v>
      </c>
      <c r="E75">
        <v>2.36859989</v>
      </c>
      <c r="F75">
        <v>9.9000003020963209E+37</v>
      </c>
      <c r="G75">
        <v>1.31930006</v>
      </c>
      <c r="H75">
        <v>1118.9670410199999</v>
      </c>
      <c r="J75" s="2">
        <f>TREND(Calibration!$A$2:$A$4,Calibration!$B$2:$B$4,C75)</f>
        <v>373.30470390171553</v>
      </c>
      <c r="K75" s="2">
        <f>TREND(Calibration!$A$2:$A$4,Calibration!$C$2:$C$4,E75)</f>
        <v>934.88947027166751</v>
      </c>
      <c r="L75" s="2">
        <f>TREND(Calibration!$A$2:$A$4,Calibration!$D$2:$D$4,G75)</f>
        <v>492.34129330337862</v>
      </c>
    </row>
    <row r="76" spans="1:12" x14ac:dyDescent="0.25">
      <c r="A76">
        <v>367225</v>
      </c>
      <c r="B76">
        <v>14.541000370000001</v>
      </c>
      <c r="C76">
        <v>0.58270001000000005</v>
      </c>
      <c r="D76">
        <v>1111.2459716799999</v>
      </c>
      <c r="E76">
        <v>2.2346999599999999</v>
      </c>
      <c r="F76">
        <v>1113.89904785</v>
      </c>
      <c r="G76">
        <v>1.3177000299999999</v>
      </c>
      <c r="H76">
        <v>1147.7530517600001</v>
      </c>
      <c r="J76" s="2">
        <f>TREND(Calibration!$A$2:$A$4,Calibration!$B$2:$B$4,C76)</f>
        <v>381.33436818560818</v>
      </c>
      <c r="K76" s="2">
        <f>TREND(Calibration!$A$2:$A$4,Calibration!$C$2:$C$4,E76)</f>
        <v>880.87481721304891</v>
      </c>
      <c r="L76" s="2">
        <f>TREND(Calibration!$A$2:$A$4,Calibration!$D$2:$D$4,G76)</f>
        <v>491.67968445200711</v>
      </c>
    </row>
    <row r="77" spans="1:12" x14ac:dyDescent="0.25">
      <c r="A77">
        <v>372214</v>
      </c>
      <c r="B77">
        <v>14.434000019999999</v>
      </c>
      <c r="C77">
        <v>0.56969999999999998</v>
      </c>
      <c r="D77">
        <v>1049.20605469</v>
      </c>
      <c r="E77">
        <v>2.0943000299999999</v>
      </c>
      <c r="F77">
        <v>999.63098145000004</v>
      </c>
      <c r="G77">
        <v>1.3247</v>
      </c>
      <c r="H77">
        <v>9.9000003020963209E+37</v>
      </c>
      <c r="J77" s="2">
        <f>TREND(Calibration!$A$2:$A$4,Calibration!$B$2:$B$4,C77)</f>
        <v>373.30470390171553</v>
      </c>
      <c r="K77" s="2">
        <f>TREND(Calibration!$A$2:$A$4,Calibration!$C$2:$C$4,E77)</f>
        <v>824.23809224684226</v>
      </c>
      <c r="L77" s="2">
        <f>TREND(Calibration!$A$2:$A$4,Calibration!$D$2:$D$4,G77)</f>
        <v>494.57415650024063</v>
      </c>
    </row>
    <row r="78" spans="1:12" x14ac:dyDescent="0.25">
      <c r="A78">
        <v>377215</v>
      </c>
      <c r="B78">
        <v>14.329999920000001</v>
      </c>
      <c r="C78">
        <v>0.57999997999999997</v>
      </c>
      <c r="D78">
        <v>551.65399170000001</v>
      </c>
      <c r="E78">
        <v>2.1807000599999999</v>
      </c>
      <c r="F78">
        <v>9.9000003020963209E+37</v>
      </c>
      <c r="G78">
        <v>1.3263000199999999</v>
      </c>
      <c r="H78">
        <v>886.27697753999996</v>
      </c>
      <c r="J78" s="2">
        <f>TREND(Calibration!$A$2:$A$4,Calibration!$B$2:$B$4,C78)</f>
        <v>379.66665143335649</v>
      </c>
      <c r="K78" s="2">
        <f>TREND(Calibration!$A$2:$A$4,Calibration!$C$2:$C$4,E78)</f>
        <v>859.09149093573058</v>
      </c>
      <c r="L78" s="2">
        <f>TREND(Calibration!$A$2:$A$4,Calibration!$D$2:$D$4,G78)</f>
        <v>495.23576121663427</v>
      </c>
    </row>
    <row r="79" spans="1:12" x14ac:dyDescent="0.25">
      <c r="A79">
        <v>382213</v>
      </c>
      <c r="B79">
        <v>14.23600006</v>
      </c>
      <c r="C79">
        <v>0.58810001999999995</v>
      </c>
      <c r="D79">
        <v>961.21301270000004</v>
      </c>
      <c r="E79">
        <v>2.2990000199999998</v>
      </c>
      <c r="F79">
        <v>9.9000003020963209E+37</v>
      </c>
      <c r="G79">
        <v>1.3263000199999999</v>
      </c>
      <c r="H79">
        <v>1054.9029541</v>
      </c>
      <c r="J79" s="2">
        <f>TREND(Calibration!$A$2:$A$4,Calibration!$B$2:$B$4,C79)</f>
        <v>384.6697708068109</v>
      </c>
      <c r="K79" s="2">
        <f>TREND(Calibration!$A$2:$A$4,Calibration!$C$2:$C$4,E79)</f>
        <v>906.8131835180078</v>
      </c>
      <c r="L79" s="2">
        <f>TREND(Calibration!$A$2:$A$4,Calibration!$D$2:$D$4,G79)</f>
        <v>495.23576121663427</v>
      </c>
    </row>
    <row r="80" spans="1:12" x14ac:dyDescent="0.25">
      <c r="A80">
        <v>387214</v>
      </c>
      <c r="B80">
        <v>14.28499985</v>
      </c>
      <c r="C80">
        <v>0.58810001999999995</v>
      </c>
      <c r="D80">
        <v>857.78399658000001</v>
      </c>
      <c r="E80">
        <v>1.79830003</v>
      </c>
      <c r="F80">
        <v>9.9000003020963209E+37</v>
      </c>
      <c r="G80">
        <v>1.3269000099999999</v>
      </c>
      <c r="H80">
        <v>9.9000003020963209E+37</v>
      </c>
      <c r="J80" s="2">
        <f>TREND(Calibration!$A$2:$A$4,Calibration!$B$2:$B$4,C80)</f>
        <v>384.6697708068109</v>
      </c>
      <c r="K80" s="2">
        <f>TREND(Calibration!$A$2:$A$4,Calibration!$C$2:$C$4,E80)</f>
        <v>704.83297153205865</v>
      </c>
      <c r="L80" s="2">
        <f>TREND(Calibration!$A$2:$A$4,Calibration!$D$2:$D$4,G80)</f>
        <v>495.48385574907081</v>
      </c>
    </row>
    <row r="81" spans="1:12" x14ac:dyDescent="0.25">
      <c r="A81">
        <v>392213</v>
      </c>
      <c r="B81">
        <v>14.381999970000001</v>
      </c>
      <c r="C81">
        <v>0.58380001999999998</v>
      </c>
      <c r="D81">
        <v>988.53302001999998</v>
      </c>
      <c r="E81">
        <v>1.87989998</v>
      </c>
      <c r="F81">
        <v>9.9000003020963209E+37</v>
      </c>
      <c r="G81">
        <v>1.3273999700000001</v>
      </c>
      <c r="H81">
        <v>1276.2569580100001</v>
      </c>
      <c r="J81" s="2">
        <f>TREND(Calibration!$A$2:$A$4,Calibration!$B$2:$B$4,C81)</f>
        <v>382.01380697134175</v>
      </c>
      <c r="K81" s="2">
        <f>TREND(Calibration!$A$2:$A$4,Calibration!$C$2:$C$4,E81)</f>
        <v>737.75003869445834</v>
      </c>
      <c r="L81" s="2">
        <f>TREND(Calibration!$A$2:$A$4,Calibration!$D$2:$D$4,G81)</f>
        <v>495.69058809867158</v>
      </c>
    </row>
    <row r="82" spans="1:12" x14ac:dyDescent="0.25">
      <c r="A82">
        <v>397214</v>
      </c>
      <c r="B82">
        <v>14.51799965</v>
      </c>
      <c r="C82">
        <v>0.58109999000000001</v>
      </c>
      <c r="D82">
        <v>910.33697510000002</v>
      </c>
      <c r="E82">
        <v>2.0225000400000002</v>
      </c>
      <c r="F82">
        <v>9.9000003020963209E+37</v>
      </c>
      <c r="G82">
        <v>1.3398000000000001</v>
      </c>
      <c r="H82">
        <v>9.9000003020963209E+37</v>
      </c>
      <c r="J82" s="2">
        <f>TREND(Calibration!$A$2:$A$4,Calibration!$B$2:$B$4,C82)</f>
        <v>380.34609021909012</v>
      </c>
      <c r="K82" s="2">
        <f>TREND(Calibration!$A$2:$A$4,Calibration!$C$2:$C$4,E82)</f>
        <v>795.27428659390227</v>
      </c>
      <c r="L82" s="2">
        <f>TREND(Calibration!$A$2:$A$4,Calibration!$D$2:$D$4,G82)</f>
        <v>500.81797296350044</v>
      </c>
    </row>
    <row r="83" spans="1:12" x14ac:dyDescent="0.25">
      <c r="A83">
        <v>402214</v>
      </c>
      <c r="B83">
        <v>14.57600021</v>
      </c>
      <c r="C83">
        <v>0.58109999000000001</v>
      </c>
      <c r="D83">
        <v>623.49597168000003</v>
      </c>
      <c r="E83">
        <v>2.1294000099999999</v>
      </c>
      <c r="F83">
        <v>9.9000003020963209E+37</v>
      </c>
      <c r="G83">
        <v>1.3387999500000001</v>
      </c>
      <c r="H83">
        <v>9.9000003020963209E+37</v>
      </c>
      <c r="J83" s="2">
        <f>TREND(Calibration!$A$2:$A$4,Calibration!$B$2:$B$4,C83)</f>
        <v>380.34609021909012</v>
      </c>
      <c r="K83" s="2">
        <f>TREND(Calibration!$A$2:$A$4,Calibration!$C$2:$C$4,E83)</f>
        <v>838.3972724799047</v>
      </c>
      <c r="L83" s="2">
        <f>TREND(Calibration!$A$2:$A$4,Calibration!$D$2:$D$4,G83)</f>
        <v>500.40445450958759</v>
      </c>
    </row>
    <row r="84" spans="1:12" x14ac:dyDescent="0.25">
      <c r="A84">
        <v>407214</v>
      </c>
      <c r="B84">
        <v>14.602000240000001</v>
      </c>
      <c r="C84">
        <v>0.58219999</v>
      </c>
      <c r="D84">
        <v>214.12600707999999</v>
      </c>
      <c r="E84">
        <v>2.0743000500000002</v>
      </c>
      <c r="F84">
        <v>9.9000003020963209E+37</v>
      </c>
      <c r="G84">
        <v>1.34850001</v>
      </c>
      <c r="H84">
        <v>1047.8239746100001</v>
      </c>
      <c r="J84" s="2">
        <f>TREND(Calibration!$A$2:$A$4,Calibration!$B$2:$B$4,C84)</f>
        <v>381.02552282816362</v>
      </c>
      <c r="K84" s="2">
        <f>TREND(Calibration!$A$2:$A$4,Calibration!$C$2:$C$4,E84)</f>
        <v>816.17018675294617</v>
      </c>
      <c r="L84" s="2">
        <f>TREND(Calibration!$A$2:$A$4,Calibration!$D$2:$D$4,G84)</f>
        <v>504.4154077759855</v>
      </c>
    </row>
    <row r="85" spans="1:12" x14ac:dyDescent="0.25">
      <c r="A85">
        <v>412214</v>
      </c>
      <c r="B85">
        <v>14.50199986</v>
      </c>
      <c r="C85">
        <v>0.58319997999999995</v>
      </c>
      <c r="D85">
        <v>1010.29400635</v>
      </c>
      <c r="E85">
        <v>2.1282999500000002</v>
      </c>
      <c r="F85">
        <v>9.9000003020963209E+37</v>
      </c>
      <c r="G85">
        <v>1.35230005</v>
      </c>
      <c r="H85">
        <v>9.9000003020963209E+37</v>
      </c>
      <c r="J85" s="2">
        <f>TREND(Calibration!$A$2:$A$4,Calibration!$B$2:$B$4,C85)</f>
        <v>381.6431826597522</v>
      </c>
      <c r="K85" s="2">
        <f>TREND(Calibration!$A$2:$A$4,Calibration!$C$2:$C$4,E85)</f>
        <v>837.95351303026462</v>
      </c>
      <c r="L85" s="2">
        <f>TREND(Calibration!$A$2:$A$4,Calibration!$D$2:$D$4,G85)</f>
        <v>505.98671587618719</v>
      </c>
    </row>
    <row r="86" spans="1:12" x14ac:dyDescent="0.25">
      <c r="A86">
        <v>417215</v>
      </c>
      <c r="B86">
        <v>14.42099953</v>
      </c>
      <c r="C86">
        <v>0.56599997999999996</v>
      </c>
      <c r="D86">
        <v>901.03002930000002</v>
      </c>
      <c r="E86">
        <v>2.2044000600000002</v>
      </c>
      <c r="F86">
        <v>9.9000003020963209E+37</v>
      </c>
      <c r="G86">
        <v>1.3495999599999999</v>
      </c>
      <c r="H86">
        <v>9.9000003020963209E+37</v>
      </c>
      <c r="J86" s="2">
        <f>TREND(Calibration!$A$2:$A$4,Calibration!$B$2:$B$4,C86)</f>
        <v>371.01932731787531</v>
      </c>
      <c r="K86" s="2">
        <f>TREND(Calibration!$A$2:$A$4,Calibration!$C$2:$C$4,E86)</f>
        <v>868.65196850647521</v>
      </c>
      <c r="L86" s="2">
        <f>TREND(Calibration!$A$2:$A$4,Calibration!$D$2:$D$4,G86)</f>
        <v>504.8702346580227</v>
      </c>
    </row>
    <row r="87" spans="1:12" x14ac:dyDescent="0.25">
      <c r="A87">
        <v>422214</v>
      </c>
      <c r="B87">
        <v>14.32699966</v>
      </c>
      <c r="C87">
        <v>0.56489997999999997</v>
      </c>
      <c r="D87">
        <v>575.43798828000001</v>
      </c>
      <c r="E87">
        <v>2.1396000399999999</v>
      </c>
      <c r="F87">
        <v>1103.8289794899999</v>
      </c>
      <c r="G87">
        <v>1.3365999500000001</v>
      </c>
      <c r="H87">
        <v>9.9000003020963209E+37</v>
      </c>
      <c r="J87" s="2">
        <f>TREND(Calibration!$A$2:$A$4,Calibration!$B$2:$B$4,C87)</f>
        <v>370.33989470880181</v>
      </c>
      <c r="K87" s="2">
        <f>TREND(Calibration!$A$2:$A$4,Calibration!$C$2:$C$4,E87)</f>
        <v>842.51192049829808</v>
      </c>
      <c r="L87" s="2">
        <f>TREND(Calibration!$A$2:$A$4,Calibration!$D$2:$D$4,G87)</f>
        <v>499.49475939573529</v>
      </c>
    </row>
    <row r="88" spans="1:12" x14ac:dyDescent="0.25">
      <c r="A88">
        <v>427215</v>
      </c>
      <c r="B88">
        <v>14.272000309999999</v>
      </c>
      <c r="C88">
        <v>0.56540000000000001</v>
      </c>
      <c r="D88">
        <v>627.79498291000004</v>
      </c>
      <c r="E88">
        <v>2.09590006</v>
      </c>
      <c r="F88">
        <v>832.68200683999999</v>
      </c>
      <c r="G88">
        <v>1.3365999500000001</v>
      </c>
      <c r="H88">
        <v>1240.94799805</v>
      </c>
      <c r="J88" s="2">
        <f>TREND(Calibration!$A$2:$A$4,Calibration!$B$2:$B$4,C88)</f>
        <v>370.64874006624632</v>
      </c>
      <c r="K88" s="2">
        <f>TREND(Calibration!$A$2:$A$4,Calibration!$C$2:$C$4,E88)</f>
        <v>824.88353743365735</v>
      </c>
      <c r="L88" s="2">
        <f>TREND(Calibration!$A$2:$A$4,Calibration!$D$2:$D$4,G88)</f>
        <v>499.49475939573529</v>
      </c>
    </row>
    <row r="89" spans="1:12" x14ac:dyDescent="0.25">
      <c r="A89">
        <v>432214</v>
      </c>
      <c r="B89">
        <v>14.23600006</v>
      </c>
      <c r="C89">
        <v>0.56919998000000005</v>
      </c>
      <c r="D89">
        <v>813.42102050999995</v>
      </c>
      <c r="E89">
        <v>2.5636000600000002</v>
      </c>
      <c r="F89">
        <v>1224.83300781</v>
      </c>
      <c r="G89">
        <v>1.3365999500000001</v>
      </c>
      <c r="H89">
        <v>1200.6970214800001</v>
      </c>
      <c r="J89" s="2">
        <f>TREND(Calibration!$A$2:$A$4,Calibration!$B$2:$B$4,C89)</f>
        <v>372.99585854427107</v>
      </c>
      <c r="K89" s="2">
        <f>TREND(Calibration!$A$2:$A$4,Calibration!$C$2:$C$4,E89)</f>
        <v>1013.5516960765776</v>
      </c>
      <c r="L89" s="2">
        <f>TREND(Calibration!$A$2:$A$4,Calibration!$D$2:$D$4,G89)</f>
        <v>499.49475939573529</v>
      </c>
    </row>
    <row r="90" spans="1:12" x14ac:dyDescent="0.25">
      <c r="A90">
        <v>437214</v>
      </c>
      <c r="B90">
        <v>14.20300007</v>
      </c>
      <c r="C90">
        <v>0.56489997999999997</v>
      </c>
      <c r="D90">
        <v>1105.9439697299999</v>
      </c>
      <c r="E90">
        <v>2.3534998900000001</v>
      </c>
      <c r="F90">
        <v>807.49700928000004</v>
      </c>
      <c r="G90">
        <v>1.35230005</v>
      </c>
      <c r="H90">
        <v>9.9000003020963209E+37</v>
      </c>
      <c r="J90" s="2">
        <f>TREND(Calibration!$A$2:$A$4,Calibration!$B$2:$B$4,C90)</f>
        <v>370.33989470880181</v>
      </c>
      <c r="K90" s="2">
        <f>TREND(Calibration!$A$2:$A$4,Calibration!$C$2:$C$4,E90)</f>
        <v>928.79819553250127</v>
      </c>
      <c r="L90" s="2">
        <f>TREND(Calibration!$A$2:$A$4,Calibration!$D$2:$D$4,G90)</f>
        <v>505.98671587618719</v>
      </c>
    </row>
    <row r="91" spans="1:12" x14ac:dyDescent="0.25">
      <c r="A91">
        <v>442214</v>
      </c>
      <c r="B91">
        <v>14.19999981</v>
      </c>
      <c r="C91">
        <v>0.57730000999999997</v>
      </c>
      <c r="D91">
        <v>855.98901366999996</v>
      </c>
      <c r="E91">
        <v>2.1494</v>
      </c>
      <c r="F91">
        <v>1172.9799804700001</v>
      </c>
      <c r="G91">
        <v>1.3571000099999999</v>
      </c>
      <c r="H91">
        <v>1242.5479736299999</v>
      </c>
      <c r="J91" s="2">
        <f>TREND(Calibration!$A$2:$A$4,Calibration!$B$2:$B$4,C91)</f>
        <v>377.99897174106536</v>
      </c>
      <c r="K91" s="2">
        <f>TREND(Calibration!$A$2:$A$4,Calibration!$C$2:$C$4,E91)</f>
        <v>846.46518200775768</v>
      </c>
      <c r="L91" s="2">
        <f>TREND(Calibration!$A$2:$A$4,Calibration!$D$2:$D$4,G91)</f>
        <v>507.97148867559042</v>
      </c>
    </row>
    <row r="92" spans="1:12" x14ac:dyDescent="0.25">
      <c r="A92">
        <v>447214</v>
      </c>
      <c r="B92">
        <v>14.25199986</v>
      </c>
      <c r="C92">
        <v>0.58490001999999996</v>
      </c>
      <c r="D92">
        <v>983.66601562000005</v>
      </c>
      <c r="E92">
        <v>2.39129996</v>
      </c>
      <c r="F92">
        <v>9.9000003020963209E+37</v>
      </c>
      <c r="G92">
        <v>1.3566000499999999</v>
      </c>
      <c r="H92">
        <v>992.06402588000003</v>
      </c>
      <c r="J92" s="2">
        <f>TREND(Calibration!$A$2:$A$4,Calibration!$B$2:$B$4,C92)</f>
        <v>382.69323958041525</v>
      </c>
      <c r="K92" s="2">
        <f>TREND(Calibration!$A$2:$A$4,Calibration!$C$2:$C$4,E92)</f>
        <v>944.046580402019</v>
      </c>
      <c r="L92" s="2">
        <f>TREND(Calibration!$A$2:$A$4,Calibration!$D$2:$D$4,G92)</f>
        <v>507.76475632598965</v>
      </c>
    </row>
    <row r="93" spans="1:12" x14ac:dyDescent="0.25">
      <c r="A93">
        <v>452215</v>
      </c>
      <c r="B93">
        <v>14.34000015</v>
      </c>
      <c r="C93">
        <v>0.58590001000000003</v>
      </c>
      <c r="D93">
        <v>921.57397461000005</v>
      </c>
      <c r="E93">
        <v>2.4502000800000001</v>
      </c>
      <c r="F93">
        <v>9.9000003020963209E+37</v>
      </c>
      <c r="G93">
        <v>1.3581999499999999</v>
      </c>
      <c r="H93">
        <v>1041.4129638700001</v>
      </c>
      <c r="J93" s="2">
        <f>TREND(Calibration!$A$2:$A$4,Calibration!$B$2:$B$4,C93)</f>
        <v>383.31089941200383</v>
      </c>
      <c r="K93" s="2">
        <f>TREND(Calibration!$A$2:$A$4,Calibration!$C$2:$C$4,E93)</f>
        <v>967.80663424903003</v>
      </c>
      <c r="L93" s="2">
        <f>TREND(Calibration!$A$2:$A$4,Calibration!$D$2:$D$4,G93)</f>
        <v>508.42631142264986</v>
      </c>
    </row>
    <row r="94" spans="1:12" x14ac:dyDescent="0.25">
      <c r="A94">
        <v>457215</v>
      </c>
      <c r="B94">
        <v>14.32299995</v>
      </c>
      <c r="C94">
        <v>0.59030002000000004</v>
      </c>
      <c r="D94">
        <v>992.57897949000005</v>
      </c>
      <c r="E94">
        <v>2.4507000400000001</v>
      </c>
      <c r="F94">
        <v>9.9000003020963209E+37</v>
      </c>
      <c r="G94">
        <v>1.36090004</v>
      </c>
      <c r="H94">
        <v>9.9000003020963209E+37</v>
      </c>
      <c r="J94" s="2">
        <f>TREND(Calibration!$A$2:$A$4,Calibration!$B$2:$B$4,C94)</f>
        <v>386.02863602495802</v>
      </c>
      <c r="K94" s="2">
        <f>TREND(Calibration!$A$2:$A$4,Calibration!$C$2:$C$4,E94)</f>
        <v>968.00831595224815</v>
      </c>
      <c r="L94" s="2">
        <f>TREND(Calibration!$A$2:$A$4,Calibration!$D$2:$D$4,G94)</f>
        <v>509.54279264081435</v>
      </c>
    </row>
    <row r="95" spans="1:12" x14ac:dyDescent="0.25">
      <c r="A95">
        <v>462214</v>
      </c>
      <c r="B95">
        <v>14.255000109999999</v>
      </c>
      <c r="C95">
        <v>0.59399997999999998</v>
      </c>
      <c r="D95">
        <v>800.22302246000004</v>
      </c>
      <c r="E95">
        <v>2.4491000199999999</v>
      </c>
      <c r="F95">
        <v>9.9000003020963209E+37</v>
      </c>
      <c r="G95">
        <v>1.3679000100000001</v>
      </c>
      <c r="H95">
        <v>851.68298340000001</v>
      </c>
      <c r="J95" s="2">
        <f>TREND(Calibration!$A$2:$A$4,Calibration!$B$2:$B$4,C95)</f>
        <v>388.31397554883767</v>
      </c>
      <c r="K95" s="2">
        <f>TREND(Calibration!$A$2:$A$4,Calibration!$C$2:$C$4,E95)</f>
        <v>967.36287479938972</v>
      </c>
      <c r="L95" s="2">
        <f>TREND(Calibration!$A$2:$A$4,Calibration!$D$2:$D$4,G95)</f>
        <v>512.43726468904777</v>
      </c>
    </row>
    <row r="96" spans="1:12" x14ac:dyDescent="0.25">
      <c r="A96">
        <v>467215</v>
      </c>
      <c r="B96">
        <v>14.13899994</v>
      </c>
      <c r="C96">
        <v>0.58810001999999995</v>
      </c>
      <c r="D96">
        <v>837.12701416000004</v>
      </c>
      <c r="E96">
        <v>2.4484999200000002</v>
      </c>
      <c r="F96">
        <v>9.9000003020963209E+37</v>
      </c>
      <c r="G96">
        <v>1.3744000199999999</v>
      </c>
      <c r="H96">
        <v>9.9000003020963209E+37</v>
      </c>
      <c r="J96" s="2">
        <f>TREND(Calibration!$A$2:$A$4,Calibration!$B$2:$B$4,C96)</f>
        <v>384.6697708068109</v>
      </c>
      <c r="K96" s="2">
        <f>TREND(Calibration!$A$2:$A$4,Calibration!$C$2:$C$4,E96)</f>
        <v>967.12079705296776</v>
      </c>
      <c r="L96" s="2">
        <f>TREND(Calibration!$A$2:$A$4,Calibration!$D$2:$D$4,G96)</f>
        <v>515.12500438768041</v>
      </c>
    </row>
    <row r="97" spans="1:12" x14ac:dyDescent="0.25">
      <c r="A97">
        <v>472214</v>
      </c>
      <c r="B97">
        <v>14.041000370000001</v>
      </c>
      <c r="C97">
        <v>0.58050000999999996</v>
      </c>
      <c r="D97">
        <v>716.31298828000001</v>
      </c>
      <c r="E97">
        <v>2.4518001100000002</v>
      </c>
      <c r="F97">
        <v>9.9000003020963209E+37</v>
      </c>
      <c r="G97">
        <v>1.37549996</v>
      </c>
      <c r="H97">
        <v>1368.0620117200001</v>
      </c>
      <c r="J97" s="2">
        <f>TREND(Calibration!$A$2:$A$4,Calibration!$B$2:$B$4,C97)</f>
        <v>379.97550296746107</v>
      </c>
      <c r="K97" s="2">
        <f>TREND(Calibration!$A$2:$A$4,Calibration!$C$2:$C$4,E97)</f>
        <v>968.45207943584512</v>
      </c>
      <c r="L97" s="2">
        <f>TREND(Calibration!$A$2:$A$4,Calibration!$D$2:$D$4,G97)</f>
        <v>515.57982713473984</v>
      </c>
    </row>
    <row r="98" spans="1:12" x14ac:dyDescent="0.25">
      <c r="A98">
        <v>477214</v>
      </c>
      <c r="B98">
        <v>14.09300041</v>
      </c>
      <c r="C98">
        <v>0.57349998000000002</v>
      </c>
      <c r="D98">
        <v>-9.9000003020963209E+37</v>
      </c>
      <c r="E98">
        <v>2.5511999099999998</v>
      </c>
      <c r="F98">
        <v>9.9000003020963209E+37</v>
      </c>
      <c r="G98">
        <v>1.37329996</v>
      </c>
      <c r="H98">
        <v>9.9000003020963209E+37</v>
      </c>
      <c r="J98" s="2">
        <f>TREND(Calibration!$A$2:$A$4,Calibration!$B$2:$B$4,C98)</f>
        <v>375.65182237974028</v>
      </c>
      <c r="K98" s="2">
        <f>TREND(Calibration!$A$2:$A$4,Calibration!$C$2:$C$4,E98)</f>
        <v>1008.5495291589036</v>
      </c>
      <c r="L98" s="2">
        <f>TREND(Calibration!$A$2:$A$4,Calibration!$D$2:$D$4,G98)</f>
        <v>514.67013202088742</v>
      </c>
    </row>
    <row r="99" spans="1:12" x14ac:dyDescent="0.25">
      <c r="A99">
        <v>482214</v>
      </c>
      <c r="B99">
        <v>14.23600006</v>
      </c>
      <c r="C99">
        <v>0.57950002</v>
      </c>
      <c r="D99">
        <v>762.13500977000001</v>
      </c>
      <c r="E99">
        <v>2.2335999000000002</v>
      </c>
      <c r="F99">
        <v>969.27398682</v>
      </c>
      <c r="G99">
        <v>1.36899996</v>
      </c>
      <c r="H99">
        <v>1302.12597656</v>
      </c>
      <c r="J99" s="2">
        <f>TREND(Calibration!$A$2:$A$4,Calibration!$B$2:$B$4,C99)</f>
        <v>379.35784313587254</v>
      </c>
      <c r="K99" s="2">
        <f>TREND(Calibration!$A$2:$A$4,Calibration!$C$2:$C$4,E99)</f>
        <v>880.43105776340883</v>
      </c>
      <c r="L99" s="2">
        <f>TREND(Calibration!$A$2:$A$4,Calibration!$D$2:$D$4,G99)</f>
        <v>512.89209157108507</v>
      </c>
    </row>
    <row r="100" spans="1:12" x14ac:dyDescent="0.25">
      <c r="A100">
        <v>487215</v>
      </c>
      <c r="B100">
        <v>14.37199974</v>
      </c>
      <c r="C100">
        <v>0.58429998000000005</v>
      </c>
      <c r="D100">
        <v>1071.14904785</v>
      </c>
      <c r="E100">
        <v>2.7985000599999998</v>
      </c>
      <c r="F100">
        <v>1240.2580566399999</v>
      </c>
      <c r="G100">
        <v>1.3667999500000001</v>
      </c>
      <c r="H100">
        <v>9.9000003020963209E+37</v>
      </c>
      <c r="J100" s="2">
        <f>TREND(Calibration!$A$2:$A$4,Calibration!$B$2:$B$4,C100)</f>
        <v>382.32261526882576</v>
      </c>
      <c r="K100" s="2">
        <f>TREND(Calibration!$A$2:$A$4,Calibration!$C$2:$C$4,E100)</f>
        <v>1108.3093408600323</v>
      </c>
      <c r="L100" s="2">
        <f>TREND(Calibration!$A$2:$A$4,Calibration!$D$2:$D$4,G100)</f>
        <v>511.9823923222549</v>
      </c>
    </row>
    <row r="101" spans="1:12" x14ac:dyDescent="0.25">
      <c r="A101">
        <v>492214</v>
      </c>
      <c r="B101">
        <v>14.5340004</v>
      </c>
      <c r="C101">
        <v>0.58490001999999996</v>
      </c>
      <c r="D101">
        <v>621.55999756000006</v>
      </c>
      <c r="E101">
        <v>2.5959999599999999</v>
      </c>
      <c r="F101">
        <v>9.9000003020963209E+37</v>
      </c>
      <c r="G101">
        <v>1.3652000399999999</v>
      </c>
      <c r="H101">
        <v>980.99401854999996</v>
      </c>
      <c r="J101" s="2">
        <f>TREND(Calibration!$A$2:$A$4,Calibration!$B$2:$B$4,C101)</f>
        <v>382.69323958041525</v>
      </c>
      <c r="K101" s="2">
        <f>TREND(Calibration!$A$2:$A$4,Calibration!$C$2:$C$4,E101)</f>
        <v>1026.6216757071413</v>
      </c>
      <c r="L101" s="2">
        <f>TREND(Calibration!$A$2:$A$4,Calibration!$D$2:$D$4,G101)</f>
        <v>511.32083309061682</v>
      </c>
    </row>
    <row r="102" spans="1:12" x14ac:dyDescent="0.25">
      <c r="A102">
        <v>497215</v>
      </c>
      <c r="B102">
        <v>14.57299995</v>
      </c>
      <c r="C102">
        <v>0.58109999000000001</v>
      </c>
      <c r="D102">
        <v>908.49798583999996</v>
      </c>
      <c r="E102">
        <v>2.2309000499999998</v>
      </c>
      <c r="F102">
        <v>9.9000003020963209E+37</v>
      </c>
      <c r="G102">
        <v>1.3717000500000001</v>
      </c>
      <c r="H102">
        <v>1184.5889892600001</v>
      </c>
      <c r="J102" s="2">
        <f>TREND(Calibration!$A$2:$A$4,Calibration!$B$2:$B$4,C102)</f>
        <v>380.34609021909012</v>
      </c>
      <c r="K102" s="2">
        <f>TREND(Calibration!$A$2:$A$4,Calibration!$C$2:$C$4,E102)</f>
        <v>879.34194994191603</v>
      </c>
      <c r="L102" s="2">
        <f>TREND(Calibration!$A$2:$A$4,Calibration!$D$2:$D$4,G102)</f>
        <v>514.00857278924946</v>
      </c>
    </row>
    <row r="103" spans="1:12" x14ac:dyDescent="0.25">
      <c r="A103">
        <v>502214</v>
      </c>
      <c r="B103">
        <v>14.44999981</v>
      </c>
      <c r="C103">
        <v>0.57190001000000001</v>
      </c>
      <c r="D103">
        <v>9.9000003020963209E+37</v>
      </c>
      <c r="E103">
        <v>2.1888000999999999</v>
      </c>
      <c r="F103">
        <v>872.81402588000003</v>
      </c>
      <c r="G103">
        <v>1.3727999900000001</v>
      </c>
      <c r="H103">
        <v>9.9000003020963209E+37</v>
      </c>
      <c r="J103" s="2">
        <f>TREND(Calibration!$A$2:$A$4,Calibration!$B$2:$B$4,C103)</f>
        <v>374.66357529652265</v>
      </c>
      <c r="K103" s="2">
        <f>TREND(Calibration!$A$2:$A$4,Calibration!$C$2:$C$4,E103)</f>
        <v>862.35901206409062</v>
      </c>
      <c r="L103" s="2">
        <f>TREND(Calibration!$A$2:$A$4,Calibration!$D$2:$D$4,G103)</f>
        <v>514.46339553630901</v>
      </c>
    </row>
    <row r="104" spans="1:12" x14ac:dyDescent="0.25">
      <c r="A104">
        <v>507214</v>
      </c>
      <c r="B104">
        <v>14.37899971</v>
      </c>
      <c r="C104">
        <v>0.58160000999999995</v>
      </c>
      <c r="D104">
        <v>545.32299805000002</v>
      </c>
      <c r="E104">
        <v>2.1737000900000001</v>
      </c>
      <c r="F104">
        <v>9.9000003020963209E+37</v>
      </c>
      <c r="G104">
        <v>1.3705999900000001</v>
      </c>
      <c r="H104">
        <v>814.82397461000005</v>
      </c>
      <c r="J104" s="2">
        <f>TREND(Calibration!$A$2:$A$4,Calibration!$B$2:$B$4,C104)</f>
        <v>380.65493557653457</v>
      </c>
      <c r="K104" s="2">
        <f>TREND(Calibration!$A$2:$A$4,Calibration!$C$2:$C$4,E104)</f>
        <v>856.2677332909675</v>
      </c>
      <c r="L104" s="2">
        <f>TREND(Calibration!$A$2:$A$4,Calibration!$D$2:$D$4,G104)</f>
        <v>513.55370042245659</v>
      </c>
    </row>
    <row r="105" spans="1:12" x14ac:dyDescent="0.25">
      <c r="A105">
        <v>512212</v>
      </c>
      <c r="B105">
        <v>14.18999958</v>
      </c>
      <c r="C105">
        <v>0.58490001999999996</v>
      </c>
      <c r="D105">
        <v>1228.55700684</v>
      </c>
      <c r="E105">
        <v>2.0165000000000002</v>
      </c>
      <c r="F105">
        <v>994.10601807</v>
      </c>
      <c r="G105">
        <v>1.37010002</v>
      </c>
      <c r="H105">
        <v>9.9000003020963209E+37</v>
      </c>
      <c r="J105" s="2">
        <f>TREND(Calibration!$A$2:$A$4,Calibration!$B$2:$B$4,C105)</f>
        <v>382.69323958041525</v>
      </c>
      <c r="K105" s="2">
        <f>TREND(Calibration!$A$2:$A$4,Calibration!$C$2:$C$4,E105)</f>
        <v>792.85389638953222</v>
      </c>
      <c r="L105" s="2">
        <f>TREND(Calibration!$A$2:$A$4,Calibration!$D$2:$D$4,G105)</f>
        <v>513.34696393787794</v>
      </c>
    </row>
    <row r="106" spans="1:12" x14ac:dyDescent="0.25">
      <c r="A106">
        <v>517212</v>
      </c>
      <c r="B106">
        <v>14.10900021</v>
      </c>
      <c r="C106">
        <v>0.57679999000000004</v>
      </c>
      <c r="D106">
        <v>903.15502930000002</v>
      </c>
      <c r="E106">
        <v>2.2077000099999999</v>
      </c>
      <c r="F106">
        <v>1141.2790527300001</v>
      </c>
      <c r="G106">
        <v>1.3717000500000001</v>
      </c>
      <c r="H106">
        <v>9.9000003020963209E+37</v>
      </c>
      <c r="J106" s="2">
        <f>TREND(Calibration!$A$2:$A$4,Calibration!$B$2:$B$4,C106)</f>
        <v>377.69012638362091</v>
      </c>
      <c r="K106" s="2">
        <f>TREND(Calibration!$A$2:$A$4,Calibration!$C$2:$C$4,E106)</f>
        <v>869.98315407438974</v>
      </c>
      <c r="L106" s="2">
        <f>TREND(Calibration!$A$2:$A$4,Calibration!$D$2:$D$4,G106)</f>
        <v>514.00857278924946</v>
      </c>
    </row>
    <row r="107" spans="1:12" x14ac:dyDescent="0.25">
      <c r="A107">
        <v>522213</v>
      </c>
      <c r="B107">
        <v>14.08699989</v>
      </c>
      <c r="C107">
        <v>0.58539998999999998</v>
      </c>
      <c r="D107">
        <v>932.02899170000001</v>
      </c>
      <c r="E107">
        <v>2.14720011</v>
      </c>
      <c r="F107">
        <v>9.9000003020963209E+37</v>
      </c>
      <c r="G107">
        <v>1.37390006</v>
      </c>
      <c r="H107">
        <v>9.9000003020963209E+37</v>
      </c>
      <c r="J107" s="2">
        <f>TREND(Calibration!$A$2:$A$4,Calibration!$B$2:$B$4,C107)</f>
        <v>383.00205405455932</v>
      </c>
      <c r="K107" s="2">
        <f>TREND(Calibration!$A$2:$A$4,Calibration!$C$2:$C$4,E107)</f>
        <v>845.57775588948323</v>
      </c>
      <c r="L107" s="2">
        <f>TREND(Calibration!$A$2:$A$4,Calibration!$D$2:$D$4,G107)</f>
        <v>514.91827203807964</v>
      </c>
    </row>
    <row r="108" spans="1:12" x14ac:dyDescent="0.25">
      <c r="A108">
        <v>527212</v>
      </c>
      <c r="B108">
        <v>14.102999690000001</v>
      </c>
      <c r="C108">
        <v>0.57080001000000002</v>
      </c>
      <c r="D108">
        <v>913.00299071999996</v>
      </c>
      <c r="E108">
        <v>2.25900006</v>
      </c>
      <c r="F108">
        <v>1354.5899658200001</v>
      </c>
      <c r="G108">
        <v>1.3797999599999999</v>
      </c>
      <c r="H108">
        <v>9.9000003020963209E+37</v>
      </c>
      <c r="J108" s="2">
        <f>TREND(Calibration!$A$2:$A$4,Calibration!$B$2:$B$4,C108)</f>
        <v>373.98414268744915</v>
      </c>
      <c r="K108" s="2">
        <f>TREND(Calibration!$A$2:$A$4,Calibration!$C$2:$C$4,E108)</f>
        <v>890.67737253021562</v>
      </c>
      <c r="L108" s="2">
        <f>TREND(Calibration!$A$2:$A$4,Calibration!$D$2:$D$4,G108)</f>
        <v>517.3578675845423</v>
      </c>
    </row>
    <row r="109" spans="1:12" x14ac:dyDescent="0.25">
      <c r="A109">
        <v>532213</v>
      </c>
      <c r="B109">
        <v>14.31700039</v>
      </c>
      <c r="C109">
        <v>0.56430000000000002</v>
      </c>
      <c r="D109">
        <v>347.59899902000001</v>
      </c>
      <c r="E109">
        <v>2.1089000699999998</v>
      </c>
      <c r="F109">
        <v>1130.22302246</v>
      </c>
      <c r="G109">
        <v>1.3797999599999999</v>
      </c>
      <c r="H109">
        <v>1068.97497559</v>
      </c>
      <c r="J109" s="2">
        <f>TREND(Calibration!$A$2:$A$4,Calibration!$B$2:$B$4,C109)</f>
        <v>369.96930745717282</v>
      </c>
      <c r="K109" s="2">
        <f>TREND(Calibration!$A$2:$A$4,Calibration!$C$2:$C$4,E109)</f>
        <v>830.12768528279037</v>
      </c>
      <c r="L109" s="2">
        <f>TREND(Calibration!$A$2:$A$4,Calibration!$D$2:$D$4,G109)</f>
        <v>517.3578675845423</v>
      </c>
    </row>
    <row r="110" spans="1:12" x14ac:dyDescent="0.25">
      <c r="A110">
        <v>537212</v>
      </c>
      <c r="B110">
        <v>14.494999890000001</v>
      </c>
      <c r="C110">
        <v>0.57509999999999994</v>
      </c>
      <c r="D110">
        <v>497.08599853999999</v>
      </c>
      <c r="E110">
        <v>2.0969998799999998</v>
      </c>
      <c r="F110">
        <v>9.9000003020963209E+37</v>
      </c>
      <c r="G110">
        <v>1.38030005</v>
      </c>
      <c r="H110">
        <v>1228.9899902300001</v>
      </c>
      <c r="J110" s="2">
        <f>TREND(Calibration!$A$2:$A$4,Calibration!$B$2:$B$4,C110)</f>
        <v>376.64010034625824</v>
      </c>
      <c r="K110" s="2">
        <f>TREND(Calibration!$A$2:$A$4,Calibration!$C$2:$C$4,E110)</f>
        <v>825.32720006833483</v>
      </c>
      <c r="L110" s="2">
        <f>TREND(Calibration!$A$2:$A$4,Calibration!$D$2:$D$4,G110)</f>
        <v>517.56465368885438</v>
      </c>
    </row>
    <row r="111" spans="1:12" x14ac:dyDescent="0.25">
      <c r="A111">
        <v>542212</v>
      </c>
      <c r="B111">
        <v>14.57600021</v>
      </c>
      <c r="C111">
        <v>0.56430000000000002</v>
      </c>
      <c r="D111">
        <v>9.9000003020963209E+37</v>
      </c>
      <c r="E111">
        <v>1.93599999</v>
      </c>
      <c r="F111">
        <v>581.49798583999996</v>
      </c>
      <c r="G111">
        <v>1.3809000300000001</v>
      </c>
      <c r="H111">
        <v>9.9000003020963209E+37</v>
      </c>
      <c r="J111" s="2">
        <f>TREND(Calibration!$A$2:$A$4,Calibration!$B$2:$B$4,C111)</f>
        <v>369.96930745717282</v>
      </c>
      <c r="K111" s="2">
        <f>TREND(Calibration!$A$2:$A$4,Calibration!$C$2:$C$4,E111)</f>
        <v>760.38054026929137</v>
      </c>
      <c r="L111" s="2">
        <f>TREND(Calibration!$A$2:$A$4,Calibration!$D$2:$D$4,G111)</f>
        <v>517.81274408631316</v>
      </c>
    </row>
    <row r="112" spans="1:12" x14ac:dyDescent="0.25">
      <c r="A112">
        <v>547213</v>
      </c>
      <c r="B112">
        <v>14.64500046</v>
      </c>
      <c r="C112">
        <v>0.57569999000000005</v>
      </c>
      <c r="D112">
        <v>481.87298584000001</v>
      </c>
      <c r="E112">
        <v>2.3157000499999998</v>
      </c>
      <c r="F112">
        <v>9.9000003020963209E+37</v>
      </c>
      <c r="G112">
        <v>1.38030005</v>
      </c>
      <c r="H112">
        <v>1190.3000488299999</v>
      </c>
      <c r="J112" s="2">
        <f>TREND(Calibration!$A$2:$A$4,Calibration!$B$2:$B$4,C112)</f>
        <v>377.01069377454741</v>
      </c>
      <c r="K112" s="2">
        <f>TREND(Calibration!$A$2:$A$4,Calibration!$C$2:$C$4,E112)</f>
        <v>913.54990344398925</v>
      </c>
      <c r="L112" s="2">
        <f>TREND(Calibration!$A$2:$A$4,Calibration!$D$2:$D$4,G112)</f>
        <v>517.56465368885438</v>
      </c>
    </row>
    <row r="113" spans="1:12" x14ac:dyDescent="0.25">
      <c r="A113">
        <v>552212</v>
      </c>
      <c r="B113">
        <v>14.527999879999999</v>
      </c>
      <c r="C113">
        <v>0.58590001000000003</v>
      </c>
      <c r="D113">
        <v>967.64300536999997</v>
      </c>
      <c r="E113">
        <v>2.3329999400000001</v>
      </c>
      <c r="F113">
        <v>9.9000003020963209E+37</v>
      </c>
      <c r="G113">
        <v>1.37820005</v>
      </c>
      <c r="H113">
        <v>9.9000003020963209E+37</v>
      </c>
      <c r="J113" s="2">
        <f>TREND(Calibration!$A$2:$A$4,Calibration!$B$2:$B$4,C113)</f>
        <v>383.31089941200383</v>
      </c>
      <c r="K113" s="2">
        <f>TREND(Calibration!$A$2:$A$4,Calibration!$C$2:$C$4,E113)</f>
        <v>920.52860430143016</v>
      </c>
      <c r="L113" s="2">
        <f>TREND(Calibration!$A$2:$A$4,Calibration!$D$2:$D$4,G113)</f>
        <v>516.69630835290434</v>
      </c>
    </row>
    <row r="114" spans="1:12" x14ac:dyDescent="0.25">
      <c r="A114">
        <v>557212</v>
      </c>
      <c r="B114">
        <v>14.397999759999999</v>
      </c>
      <c r="C114">
        <v>0.58380001999999998</v>
      </c>
      <c r="D114">
        <v>834.88897704999999</v>
      </c>
      <c r="E114">
        <v>2.3508000400000002</v>
      </c>
      <c r="F114">
        <v>9.9000003020963209E+37</v>
      </c>
      <c r="G114">
        <v>1.38469994</v>
      </c>
      <c r="H114">
        <v>938.42401123000002</v>
      </c>
      <c r="J114" s="2">
        <f>TREND(Calibration!$A$2:$A$4,Calibration!$B$2:$B$4,C114)</f>
        <v>382.01380697134175</v>
      </c>
      <c r="K114" s="2">
        <f>TREND(Calibration!$A$2:$A$4,Calibration!$C$2:$C$4,E114)</f>
        <v>927.70908771100869</v>
      </c>
      <c r="L114" s="2">
        <f>TREND(Calibration!$A$2:$A$4,Calibration!$D$2:$D$4,G114)</f>
        <v>519.38399843180355</v>
      </c>
    </row>
    <row r="115" spans="1:12" x14ac:dyDescent="0.25">
      <c r="A115">
        <v>562212</v>
      </c>
      <c r="B115">
        <v>14.31000042</v>
      </c>
      <c r="C115">
        <v>0.57999997999999997</v>
      </c>
      <c r="D115">
        <v>1027.5560302700001</v>
      </c>
      <c r="E115">
        <v>2.3863999800000002</v>
      </c>
      <c r="F115">
        <v>9.9000003020963209E+37</v>
      </c>
      <c r="G115">
        <v>1.3835999999999999</v>
      </c>
      <c r="H115">
        <v>9.9000003020963209E+37</v>
      </c>
      <c r="J115" s="2">
        <f>TREND(Calibration!$A$2:$A$4,Calibration!$B$2:$B$4,C115)</f>
        <v>379.66665143335649</v>
      </c>
      <c r="K115" s="2">
        <f>TREND(Calibration!$A$2:$A$4,Calibration!$C$2:$C$4,E115)</f>
        <v>942.06994964728926</v>
      </c>
      <c r="L115" s="2">
        <f>TREND(Calibration!$A$2:$A$4,Calibration!$D$2:$D$4,G115)</f>
        <v>518.929175684744</v>
      </c>
    </row>
    <row r="116" spans="1:12" x14ac:dyDescent="0.25">
      <c r="A116">
        <v>567212</v>
      </c>
      <c r="B116">
        <v>14.20699978</v>
      </c>
      <c r="C116">
        <v>0.58219999</v>
      </c>
      <c r="D116">
        <v>622.78198241999996</v>
      </c>
      <c r="E116">
        <v>2.4107000799999998</v>
      </c>
      <c r="F116">
        <v>9.9000003020963209E+37</v>
      </c>
      <c r="G116">
        <v>1.38680005</v>
      </c>
      <c r="H116">
        <v>9.9000003020963209E+37</v>
      </c>
      <c r="J116" s="2">
        <f>TREND(Calibration!$A$2:$A$4,Calibration!$B$2:$B$4,C116)</f>
        <v>381.02552282816362</v>
      </c>
      <c r="K116" s="2">
        <f>TREND(Calibration!$A$2:$A$4,Calibration!$C$2:$C$4,E116)</f>
        <v>951.87250496445574</v>
      </c>
      <c r="L116" s="2">
        <f>TREND(Calibration!$A$2:$A$4,Calibration!$D$2:$D$4,G116)</f>
        <v>520.25238925250926</v>
      </c>
    </row>
    <row r="117" spans="1:12" x14ac:dyDescent="0.25">
      <c r="A117">
        <v>572212</v>
      </c>
      <c r="B117">
        <v>14.147999759999999</v>
      </c>
      <c r="C117">
        <v>0.58539998999999998</v>
      </c>
      <c r="D117">
        <v>466.56201171999999</v>
      </c>
      <c r="E117">
        <v>3.0041999800000001</v>
      </c>
      <c r="F117">
        <v>9.9000003020963209E+37</v>
      </c>
      <c r="G117">
        <v>1.3954999400000001</v>
      </c>
      <c r="H117">
        <v>1329.9439697299999</v>
      </c>
      <c r="J117" s="2">
        <f>TREND(Calibration!$A$2:$A$4,Calibration!$B$2:$B$4,C117)</f>
        <v>383.00205405455932</v>
      </c>
      <c r="K117" s="2">
        <f>TREND(Calibration!$A$2:$A$4,Calibration!$C$2:$C$4,E117)</f>
        <v>1191.2877995715912</v>
      </c>
      <c r="L117" s="2">
        <f>TREND(Calibration!$A$2:$A$4,Calibration!$D$2:$D$4,G117)</f>
        <v>523.84977444526089</v>
      </c>
    </row>
    <row r="118" spans="1:12" x14ac:dyDescent="0.25">
      <c r="A118">
        <v>577214</v>
      </c>
      <c r="B118">
        <v>14.131999970000001</v>
      </c>
      <c r="C118">
        <v>0.58810001999999995</v>
      </c>
      <c r="D118">
        <v>35.5320015</v>
      </c>
      <c r="E118">
        <v>3.0571999500000002</v>
      </c>
      <c r="F118">
        <v>9.9000003020963209E+37</v>
      </c>
      <c r="G118">
        <v>1.39380002</v>
      </c>
      <c r="H118">
        <v>9.9000003020963209E+37</v>
      </c>
      <c r="J118" s="2">
        <f>TREND(Calibration!$A$2:$A$4,Calibration!$B$2:$B$4,C118)</f>
        <v>384.6697708068109</v>
      </c>
      <c r="K118" s="2">
        <f>TREND(Calibration!$A$2:$A$4,Calibration!$C$2:$C$4,E118)</f>
        <v>1212.6677584085166</v>
      </c>
      <c r="L118" s="2">
        <f>TREND(Calibration!$A$2:$A$4,Calibration!$D$2:$D$4,G118)</f>
        <v>523.14686130074267</v>
      </c>
    </row>
    <row r="119" spans="1:12" x14ac:dyDescent="0.25">
      <c r="A119">
        <v>582214</v>
      </c>
      <c r="B119">
        <v>14.07699966</v>
      </c>
      <c r="C119">
        <v>0.58050000999999996</v>
      </c>
      <c r="D119">
        <v>533.89697265999996</v>
      </c>
      <c r="E119">
        <v>2.5371000800000001</v>
      </c>
      <c r="F119">
        <v>9.9000003020963209E+37</v>
      </c>
      <c r="G119">
        <v>1.3933000600000001</v>
      </c>
      <c r="H119">
        <v>9.9000003020963209E+37</v>
      </c>
      <c r="J119" s="2">
        <f>TREND(Calibration!$A$2:$A$4,Calibration!$B$2:$B$4,C119)</f>
        <v>379.97550296746107</v>
      </c>
      <c r="K119" s="2">
        <f>TREND(Calibration!$A$2:$A$4,Calibration!$C$2:$C$4,E119)</f>
        <v>1002.8617186750931</v>
      </c>
      <c r="L119" s="2">
        <f>TREND(Calibration!$A$2:$A$4,Calibration!$D$2:$D$4,G119)</f>
        <v>522.94012895114201</v>
      </c>
    </row>
    <row r="120" spans="1:12" x14ac:dyDescent="0.25">
      <c r="A120">
        <v>587213</v>
      </c>
      <c r="B120">
        <v>14.09599972</v>
      </c>
      <c r="C120">
        <v>0.58490001999999996</v>
      </c>
      <c r="D120">
        <v>426.68701171999999</v>
      </c>
      <c r="E120">
        <v>2.6073000400000002</v>
      </c>
      <c r="F120">
        <v>9.9000003020963209E+37</v>
      </c>
      <c r="G120">
        <v>1.40409994</v>
      </c>
      <c r="H120">
        <v>9.9000003020963209E+37</v>
      </c>
      <c r="J120" s="2">
        <f>TREND(Calibration!$A$2:$A$4,Calibration!$B$2:$B$4,C120)</f>
        <v>382.69323958041525</v>
      </c>
      <c r="K120" s="2">
        <f>TREND(Calibration!$A$2:$A$4,Calibration!$C$2:$C$4,E120)</f>
        <v>1031.1800791412181</v>
      </c>
      <c r="L120" s="2">
        <f>TREND(Calibration!$A$2:$A$4,Calibration!$D$2:$D$4,G120)</f>
        <v>527.40585534486581</v>
      </c>
    </row>
    <row r="121" spans="1:12" x14ac:dyDescent="0.25">
      <c r="A121">
        <v>592214</v>
      </c>
      <c r="B121">
        <v>14.17099953</v>
      </c>
      <c r="C121">
        <v>0.58429998000000005</v>
      </c>
      <c r="D121">
        <v>532.20098876999998</v>
      </c>
      <c r="E121">
        <v>3.7511000600000002</v>
      </c>
      <c r="F121">
        <v>9.9000003020963209E+37</v>
      </c>
      <c r="G121">
        <v>1.4099999700000001</v>
      </c>
      <c r="H121">
        <v>1255.0080566399999</v>
      </c>
      <c r="J121" s="2">
        <f>TREND(Calibration!$A$2:$A$4,Calibration!$B$2:$B$4,C121)</f>
        <v>382.32261526882576</v>
      </c>
      <c r="K121" s="2">
        <f>TREND(Calibration!$A$2:$A$4,Calibration!$C$2:$C$4,E121)</f>
        <v>1492.584063809029</v>
      </c>
      <c r="L121" s="2">
        <f>TREND(Calibration!$A$2:$A$4,Calibration!$D$2:$D$4,G121)</f>
        <v>529.84550464603979</v>
      </c>
    </row>
    <row r="122" spans="1:12" x14ac:dyDescent="0.25">
      <c r="A122">
        <v>597214</v>
      </c>
      <c r="B122">
        <v>14.25199986</v>
      </c>
      <c r="C122">
        <v>0.58649998999999997</v>
      </c>
      <c r="D122">
        <v>644.64001465000001</v>
      </c>
      <c r="E122">
        <v>3.4902999399999999</v>
      </c>
      <c r="F122">
        <v>9.9000003020963209E+37</v>
      </c>
      <c r="G122">
        <v>1.4191999399999999</v>
      </c>
      <c r="H122">
        <v>9.9000003020963209E+37</v>
      </c>
      <c r="J122" s="2">
        <f>TREND(Calibration!$A$2:$A$4,Calibration!$B$2:$B$4,C122)</f>
        <v>383.68148666363282</v>
      </c>
      <c r="K122" s="2">
        <f>TREND(Calibration!$A$2:$A$4,Calibration!$C$2:$C$4,E122)</f>
        <v>1387.3784225555489</v>
      </c>
      <c r="L122" s="2">
        <f>TREND(Calibration!$A$2:$A$4,Calibration!$D$2:$D$4,G122)</f>
        <v>533.64967180812562</v>
      </c>
    </row>
    <row r="123" spans="1:12" x14ac:dyDescent="0.25">
      <c r="A123">
        <v>602214</v>
      </c>
      <c r="B123">
        <v>14.291000370000001</v>
      </c>
      <c r="C123">
        <v>0.59030002000000004</v>
      </c>
      <c r="D123">
        <v>596.18499756000006</v>
      </c>
      <c r="E123">
        <v>3.4119999399999998</v>
      </c>
      <c r="F123">
        <v>9.9000003020963209E+37</v>
      </c>
      <c r="G123">
        <v>1.40629995</v>
      </c>
      <c r="H123">
        <v>1163.7860107399999</v>
      </c>
      <c r="J123" s="2">
        <f>TREND(Calibration!$A$2:$A$4,Calibration!$B$2:$B$4,C123)</f>
        <v>386.02863602495802</v>
      </c>
      <c r="K123" s="2">
        <f>TREND(Calibration!$A$2:$A$4,Calibration!$C$2:$C$4,E123)</f>
        <v>1355.7925409610639</v>
      </c>
      <c r="L123" s="2">
        <f>TREND(Calibration!$A$2:$A$4,Calibration!$D$2:$D$4,G123)</f>
        <v>528.31555459369599</v>
      </c>
    </row>
    <row r="124" spans="1:12" x14ac:dyDescent="0.25">
      <c r="A124">
        <v>607214</v>
      </c>
      <c r="B124">
        <v>14.28800011</v>
      </c>
      <c r="C124">
        <v>0.58649998999999997</v>
      </c>
      <c r="D124">
        <v>634.24499512</v>
      </c>
      <c r="E124">
        <v>2.9546001</v>
      </c>
      <c r="F124">
        <v>9.9000003020963209E+37</v>
      </c>
      <c r="G124">
        <v>1.4170999500000001</v>
      </c>
      <c r="H124">
        <v>1295.45703125</v>
      </c>
      <c r="J124" s="2">
        <f>TREND(Calibration!$A$2:$A$4,Calibration!$B$2:$B$4,C124)</f>
        <v>383.68148666363282</v>
      </c>
      <c r="K124" s="2">
        <f>TREND(Calibration!$A$2:$A$4,Calibration!$C$2:$C$4,E124)</f>
        <v>1171.2794223457843</v>
      </c>
      <c r="L124" s="2">
        <f>TREND(Calibration!$A$2:$A$4,Calibration!$D$2:$D$4,G124)</f>
        <v>532.78133060715345</v>
      </c>
    </row>
    <row r="125" spans="1:12" x14ac:dyDescent="0.25">
      <c r="A125">
        <v>612214</v>
      </c>
      <c r="B125">
        <v>14.17700005</v>
      </c>
      <c r="C125">
        <v>0.57190001000000001</v>
      </c>
      <c r="D125">
        <v>1234.8659668</v>
      </c>
      <c r="E125">
        <v>2.3994</v>
      </c>
      <c r="F125">
        <v>9.9000003020963209E+37</v>
      </c>
      <c r="G125">
        <v>1.4121999700000001</v>
      </c>
      <c r="H125">
        <v>9.9000003020963209E+37</v>
      </c>
      <c r="J125" s="2">
        <f>TREND(Calibration!$A$2:$A$4,Calibration!$B$2:$B$4,C125)</f>
        <v>374.66357529652265</v>
      </c>
      <c r="K125" s="2">
        <f>TREND(Calibration!$A$2:$A$4,Calibration!$C$2:$C$4,E125)</f>
        <v>947.31410153037905</v>
      </c>
      <c r="L125" s="2">
        <f>TREND(Calibration!$A$2:$A$4,Calibration!$D$2:$D$4,G125)</f>
        <v>530.75519975989221</v>
      </c>
    </row>
    <row r="126" spans="1:12" x14ac:dyDescent="0.25">
      <c r="A126">
        <v>617215</v>
      </c>
      <c r="B126">
        <v>14.102999690000001</v>
      </c>
      <c r="C126">
        <v>0.56969999999999998</v>
      </c>
      <c r="D126">
        <v>818.08502196999996</v>
      </c>
      <c r="E126">
        <v>2.8320000200000002</v>
      </c>
      <c r="F126">
        <v>1345.07299805</v>
      </c>
      <c r="G126">
        <v>1.4035999800000001</v>
      </c>
      <c r="H126">
        <v>9.9000003020963209E+37</v>
      </c>
      <c r="J126" s="2">
        <f>TREND(Calibration!$A$2:$A$4,Calibration!$B$2:$B$4,C126)</f>
        <v>373.30470390171553</v>
      </c>
      <c r="K126" s="2">
        <f>TREND(Calibration!$A$2:$A$4,Calibration!$C$2:$C$4,E126)</f>
        <v>1121.8230799402368</v>
      </c>
      <c r="L126" s="2">
        <f>TREND(Calibration!$A$2:$A$4,Calibration!$D$2:$D$4,G126)</f>
        <v>527.19912299526504</v>
      </c>
    </row>
    <row r="127" spans="1:12" x14ac:dyDescent="0.25">
      <c r="A127">
        <v>622214</v>
      </c>
      <c r="B127">
        <v>14.057000159999999</v>
      </c>
      <c r="C127">
        <v>0.56699997000000002</v>
      </c>
      <c r="D127">
        <v>775.18701171999999</v>
      </c>
      <c r="E127">
        <v>2.3928999900000001</v>
      </c>
      <c r="F127">
        <v>888.16998291000004</v>
      </c>
      <c r="G127">
        <v>1.40900004</v>
      </c>
      <c r="H127">
        <v>1061.8730468700001</v>
      </c>
      <c r="J127" s="2">
        <f>TREND(Calibration!$A$2:$A$4,Calibration!$B$2:$B$4,C127)</f>
        <v>371.63698714946389</v>
      </c>
      <c r="K127" s="2">
        <f>TREND(Calibration!$A$2:$A$4,Calibration!$C$2:$C$4,E127)</f>
        <v>944.6920255888341</v>
      </c>
      <c r="L127" s="2">
        <f>TREND(Calibration!$A$2:$A$4,Calibration!$D$2:$D$4,G127)</f>
        <v>529.43203581186049</v>
      </c>
    </row>
    <row r="128" spans="1:12" x14ac:dyDescent="0.25">
      <c r="A128">
        <v>627214</v>
      </c>
      <c r="B128">
        <v>14.04800034</v>
      </c>
      <c r="C128">
        <v>0.57349998000000002</v>
      </c>
      <c r="D128">
        <v>1075.4389648399999</v>
      </c>
      <c r="E128">
        <v>2.6349000899999999</v>
      </c>
      <c r="F128">
        <v>915.93902588000003</v>
      </c>
      <c r="G128">
        <v>1.4148999499999999</v>
      </c>
      <c r="H128">
        <v>9.9000003020963209E+37</v>
      </c>
      <c r="J128" s="2">
        <f>TREND(Calibration!$A$2:$A$4,Calibration!$B$2:$B$4,C128)</f>
        <v>375.65182237974028</v>
      </c>
      <c r="K128" s="2">
        <f>TREND(Calibration!$A$2:$A$4,Calibration!$C$2:$C$4,E128)</f>
        <v>1042.3138200262995</v>
      </c>
      <c r="L128" s="2">
        <f>TREND(Calibration!$A$2:$A$4,Calibration!$D$2:$D$4,G128)</f>
        <v>531.87163549330091</v>
      </c>
    </row>
    <row r="129" spans="1:12" x14ac:dyDescent="0.25">
      <c r="A129">
        <v>632215</v>
      </c>
      <c r="B129">
        <v>14.2159996</v>
      </c>
      <c r="C129">
        <v>0.57950002</v>
      </c>
      <c r="D129">
        <v>831.47100829999999</v>
      </c>
      <c r="E129">
        <v>2.7267000700000001</v>
      </c>
      <c r="F129">
        <v>1279.69104004</v>
      </c>
      <c r="G129">
        <v>1.41869998</v>
      </c>
      <c r="H129">
        <v>9.9000003020963209E+37</v>
      </c>
      <c r="J129" s="2">
        <f>TREND(Calibration!$A$2:$A$4,Calibration!$B$2:$B$4,C129)</f>
        <v>379.35784313587254</v>
      </c>
      <c r="K129" s="2">
        <f>TREND(Calibration!$A$2:$A$4,Calibration!$C$2:$C$4,E129)</f>
        <v>1079.3455352070926</v>
      </c>
      <c r="L129" s="2">
        <f>TREND(Calibration!$A$2:$A$4,Calibration!$D$2:$D$4,G129)</f>
        <v>533.44293945852485</v>
      </c>
    </row>
    <row r="130" spans="1:12" x14ac:dyDescent="0.25">
      <c r="A130">
        <v>637214</v>
      </c>
      <c r="B130">
        <v>14.381999970000001</v>
      </c>
      <c r="C130">
        <v>0.56870001999999997</v>
      </c>
      <c r="D130">
        <v>690.06402588000003</v>
      </c>
      <c r="E130">
        <v>2.4916999299999998</v>
      </c>
      <c r="F130">
        <v>1223.6939697299999</v>
      </c>
      <c r="G130">
        <v>1.42079997</v>
      </c>
      <c r="H130">
        <v>9.9000003020963209E+37</v>
      </c>
      <c r="J130" s="2">
        <f>TREND(Calibration!$A$2:$A$4,Calibration!$B$2:$B$4,C130)</f>
        <v>372.68705024678701</v>
      </c>
      <c r="K130" s="2">
        <f>TREND(Calibration!$A$2:$A$4,Calibration!$C$2:$C$4,E130)</f>
        <v>984.54749438043325</v>
      </c>
      <c r="L130" s="2">
        <f>TREND(Calibration!$A$2:$A$4,Calibration!$D$2:$D$4,G130)</f>
        <v>534.31128065949713</v>
      </c>
    </row>
    <row r="131" spans="1:12" x14ac:dyDescent="0.25">
      <c r="A131">
        <v>642214</v>
      </c>
      <c r="B131">
        <v>14.60900021</v>
      </c>
      <c r="C131">
        <v>0.58539998999999998</v>
      </c>
      <c r="D131">
        <v>387.33099364999998</v>
      </c>
      <c r="E131">
        <v>2.5014998899999998</v>
      </c>
      <c r="F131">
        <v>9.9000003020963209E+37</v>
      </c>
      <c r="G131">
        <v>1.41439998</v>
      </c>
      <c r="H131">
        <v>9.9000003020963209E+37</v>
      </c>
      <c r="J131" s="2">
        <f>TREND(Calibration!$A$2:$A$4,Calibration!$B$2:$B$4,C131)</f>
        <v>383.00205405455932</v>
      </c>
      <c r="K131" s="2">
        <f>TREND(Calibration!$A$2:$A$4,Calibration!$C$2:$C$4,E131)</f>
        <v>988.50075588989296</v>
      </c>
      <c r="L131" s="2">
        <f>TREND(Calibration!$A$2:$A$4,Calibration!$D$2:$D$4,G131)</f>
        <v>531.66489900872239</v>
      </c>
    </row>
    <row r="132" spans="1:12" x14ac:dyDescent="0.25">
      <c r="A132">
        <v>647214</v>
      </c>
      <c r="B132">
        <v>14.61900043</v>
      </c>
      <c r="C132">
        <v>0.58219999</v>
      </c>
      <c r="D132">
        <v>1017.57299805</v>
      </c>
      <c r="E132">
        <v>2.2600998899999998</v>
      </c>
      <c r="F132">
        <v>9.9000003020963209E+37</v>
      </c>
      <c r="G132">
        <v>1.4121999700000001</v>
      </c>
      <c r="H132">
        <v>919.08801270000004</v>
      </c>
      <c r="J132" s="2">
        <f>TREND(Calibration!$A$2:$A$4,Calibration!$B$2:$B$4,C132)</f>
        <v>381.02552282816362</v>
      </c>
      <c r="K132" s="2">
        <f>TREND(Calibration!$A$2:$A$4,Calibration!$C$2:$C$4,E132)</f>
        <v>891.12103919884976</v>
      </c>
      <c r="L132" s="2">
        <f>TREND(Calibration!$A$2:$A$4,Calibration!$D$2:$D$4,G132)</f>
        <v>530.75519975989221</v>
      </c>
    </row>
    <row r="133" spans="1:12" x14ac:dyDescent="0.25">
      <c r="A133">
        <v>652215</v>
      </c>
      <c r="B133">
        <v>14.59899998</v>
      </c>
      <c r="C133">
        <v>0.58109999000000001</v>
      </c>
      <c r="D133">
        <v>796.32897949000005</v>
      </c>
      <c r="E133">
        <v>2.87249994</v>
      </c>
      <c r="F133">
        <v>9.9000003020963209E+37</v>
      </c>
      <c r="G133">
        <v>1.4170999500000001</v>
      </c>
      <c r="H133">
        <v>9.9000003020963209E+37</v>
      </c>
      <c r="J133" s="2">
        <f>TREND(Calibration!$A$2:$A$4,Calibration!$B$2:$B$4,C133)</f>
        <v>380.34609021909012</v>
      </c>
      <c r="K133" s="2">
        <f>TREND(Calibration!$A$2:$A$4,Calibration!$C$2:$C$4,E133)</f>
        <v>1138.1605726312471</v>
      </c>
      <c r="L133" s="2">
        <f>TREND(Calibration!$A$2:$A$4,Calibration!$D$2:$D$4,G133)</f>
        <v>532.78133060715345</v>
      </c>
    </row>
    <row r="134" spans="1:12" x14ac:dyDescent="0.25">
      <c r="A134">
        <v>657214</v>
      </c>
      <c r="B134">
        <v>14.442999840000001</v>
      </c>
      <c r="C134">
        <v>0.58649998999999997</v>
      </c>
      <c r="D134">
        <v>827.22198486000002</v>
      </c>
      <c r="E134">
        <v>2.8540999899999999</v>
      </c>
      <c r="F134">
        <v>9.9000003020963209E+37</v>
      </c>
      <c r="G134">
        <v>1.4164999700000001</v>
      </c>
      <c r="H134">
        <v>9.9000003020963209E+37</v>
      </c>
      <c r="J134" s="2">
        <f>TREND(Calibration!$A$2:$A$4,Calibration!$B$2:$B$4,C134)</f>
        <v>383.68148666363282</v>
      </c>
      <c r="K134" s="2">
        <f>TREND(Calibration!$A$2:$A$4,Calibration!$C$2:$C$4,E134)</f>
        <v>1130.738112324166</v>
      </c>
      <c r="L134" s="2">
        <f>TREND(Calibration!$A$2:$A$4,Calibration!$D$2:$D$4,G134)</f>
        <v>532.53324020969467</v>
      </c>
    </row>
    <row r="135" spans="1:12" x14ac:dyDescent="0.25">
      <c r="A135">
        <v>662214</v>
      </c>
      <c r="B135">
        <v>14.34899998</v>
      </c>
      <c r="C135">
        <v>0.59079999000000005</v>
      </c>
      <c r="D135">
        <v>510.39401244999999</v>
      </c>
      <c r="E135">
        <v>2.6570000600000001</v>
      </c>
      <c r="F135">
        <v>9.9000003020963209E+37</v>
      </c>
      <c r="G135">
        <v>1.41439998</v>
      </c>
      <c r="H135">
        <v>9.9000003020963209E+37</v>
      </c>
      <c r="J135" s="2">
        <f>TREND(Calibration!$A$2:$A$4,Calibration!$B$2:$B$4,C135)</f>
        <v>386.33745049910209</v>
      </c>
      <c r="K135" s="2">
        <f>TREND(Calibration!$A$2:$A$4,Calibration!$C$2:$C$4,E135)</f>
        <v>1051.2288524102289</v>
      </c>
      <c r="L135" s="2">
        <f>TREND(Calibration!$A$2:$A$4,Calibration!$D$2:$D$4,G135)</f>
        <v>531.66489900872239</v>
      </c>
    </row>
    <row r="136" spans="1:12" x14ac:dyDescent="0.25">
      <c r="A136">
        <v>667214</v>
      </c>
      <c r="B136">
        <v>14.24199963</v>
      </c>
      <c r="C136">
        <v>0.58700001000000002</v>
      </c>
      <c r="D136">
        <v>573.04901123000002</v>
      </c>
      <c r="E136">
        <v>2.1433999500000001</v>
      </c>
      <c r="F136">
        <v>9.9000003020963209E+37</v>
      </c>
      <c r="G136">
        <v>1.41439998</v>
      </c>
      <c r="H136">
        <v>1304.4799804700001</v>
      </c>
      <c r="J136" s="2">
        <f>TREND(Calibration!$A$2:$A$4,Calibration!$B$2:$B$4,C136)</f>
        <v>383.99033202107739</v>
      </c>
      <c r="K136" s="2">
        <f>TREND(Calibration!$A$2:$A$4,Calibration!$C$2:$C$4,E136)</f>
        <v>844.04478776943085</v>
      </c>
      <c r="L136" s="2">
        <f>TREND(Calibration!$A$2:$A$4,Calibration!$D$2:$D$4,G136)</f>
        <v>531.66489900872239</v>
      </c>
    </row>
    <row r="137" spans="1:12" x14ac:dyDescent="0.25">
      <c r="A137">
        <v>672214</v>
      </c>
      <c r="B137">
        <v>14.20699978</v>
      </c>
      <c r="C137">
        <v>0.58700001000000002</v>
      </c>
      <c r="D137">
        <v>649.56201171999999</v>
      </c>
      <c r="E137">
        <v>2.2028000400000001</v>
      </c>
      <c r="F137">
        <v>9.9000003020963209E+37</v>
      </c>
      <c r="G137">
        <v>1.4121999700000001</v>
      </c>
      <c r="H137">
        <v>1108.6290283200001</v>
      </c>
      <c r="J137" s="2">
        <f>TREND(Calibration!$A$2:$A$4,Calibration!$B$2:$B$4,C137)</f>
        <v>383.99033202107739</v>
      </c>
      <c r="K137" s="2">
        <f>TREND(Calibration!$A$2:$A$4,Calibration!$C$2:$C$4,E137)</f>
        <v>868.00652735361678</v>
      </c>
      <c r="L137" s="2">
        <f>TREND(Calibration!$A$2:$A$4,Calibration!$D$2:$D$4,G137)</f>
        <v>530.75519975989221</v>
      </c>
    </row>
    <row r="138" spans="1:12" x14ac:dyDescent="0.25">
      <c r="A138">
        <v>677214</v>
      </c>
      <c r="B138">
        <v>14.28800011</v>
      </c>
      <c r="C138">
        <v>0.58590001000000003</v>
      </c>
      <c r="D138">
        <v>810.75799560999997</v>
      </c>
      <c r="E138">
        <v>2.5857000399999999</v>
      </c>
      <c r="F138">
        <v>9.9000003020963209E+37</v>
      </c>
      <c r="G138">
        <v>1.4117000099999999</v>
      </c>
      <c r="H138">
        <v>1169.6999511700001</v>
      </c>
      <c r="J138" s="2">
        <f>TREND(Calibration!$A$2:$A$4,Calibration!$B$2:$B$4,C138)</f>
        <v>383.31089941200383</v>
      </c>
      <c r="K138" s="2">
        <f>TREND(Calibration!$A$2:$A$4,Calibration!$C$2:$C$4,E138)</f>
        <v>1022.4667324944635</v>
      </c>
      <c r="L138" s="2">
        <f>TREND(Calibration!$A$2:$A$4,Calibration!$D$2:$D$4,G138)</f>
        <v>530.54846741029144</v>
      </c>
    </row>
    <row r="139" spans="1:12" x14ac:dyDescent="0.25">
      <c r="A139">
        <v>682214</v>
      </c>
      <c r="B139">
        <v>14.39500046</v>
      </c>
      <c r="C139">
        <v>0.58380001999999998</v>
      </c>
      <c r="D139">
        <v>755.59698486000002</v>
      </c>
      <c r="E139">
        <v>2.2876000400000001</v>
      </c>
      <c r="F139">
        <v>9.9000003020963209E+37</v>
      </c>
      <c r="G139">
        <v>1.41869998</v>
      </c>
      <c r="H139">
        <v>1174.1330566399999</v>
      </c>
      <c r="J139" s="2">
        <f>TREND(Calibration!$A$2:$A$4,Calibration!$B$2:$B$4,C139)</f>
        <v>382.01380697134175</v>
      </c>
      <c r="K139" s="2">
        <f>TREND(Calibration!$A$2:$A$4,Calibration!$C$2:$C$4,E139)</f>
        <v>902.21448085568989</v>
      </c>
      <c r="L139" s="2">
        <f>TREND(Calibration!$A$2:$A$4,Calibration!$D$2:$D$4,G139)</f>
        <v>533.44293945852485</v>
      </c>
    </row>
    <row r="140" spans="1:12" x14ac:dyDescent="0.25">
      <c r="A140">
        <v>687214</v>
      </c>
      <c r="B140">
        <v>14.557000159999999</v>
      </c>
      <c r="C140">
        <v>0.58429998000000005</v>
      </c>
      <c r="D140">
        <v>989.21801758000004</v>
      </c>
      <c r="E140">
        <v>2.1968998900000001</v>
      </c>
      <c r="F140">
        <v>9.9000003020963209E+37</v>
      </c>
      <c r="G140">
        <v>1.4137999999999999</v>
      </c>
      <c r="H140">
        <v>1152.2430419899999</v>
      </c>
      <c r="J140" s="2">
        <f>TREND(Calibration!$A$2:$A$4,Calibration!$B$2:$B$4,C140)</f>
        <v>382.32261526882576</v>
      </c>
      <c r="K140" s="2">
        <f>TREND(Calibration!$A$2:$A$4,Calibration!$C$2:$C$4,E140)</f>
        <v>865.62643234353118</v>
      </c>
      <c r="L140" s="2">
        <f>TREND(Calibration!$A$2:$A$4,Calibration!$D$2:$D$4,G140)</f>
        <v>531.41680861126372</v>
      </c>
    </row>
    <row r="141" spans="1:12" x14ac:dyDescent="0.25">
      <c r="A141">
        <v>692214</v>
      </c>
      <c r="B141">
        <v>14.663999560000001</v>
      </c>
      <c r="C141">
        <v>0.57730000999999997</v>
      </c>
      <c r="D141">
        <v>1078.88098145</v>
      </c>
      <c r="E141">
        <v>2.46199989</v>
      </c>
      <c r="F141">
        <v>1311.8470459</v>
      </c>
      <c r="G141">
        <v>1.41760004</v>
      </c>
      <c r="H141">
        <v>1150.7879638700001</v>
      </c>
      <c r="J141" s="2">
        <f>TREND(Calibration!$A$2:$A$4,Calibration!$B$2:$B$4,C141)</f>
        <v>377.99897174106536</v>
      </c>
      <c r="K141" s="2">
        <f>TREND(Calibration!$A$2:$A$4,Calibration!$C$2:$C$4,E141)</f>
        <v>972.56662660531879</v>
      </c>
      <c r="L141" s="2">
        <f>TREND(Calibration!$A$2:$A$4,Calibration!$D$2:$D$4,G141)</f>
        <v>532.98811671146541</v>
      </c>
    </row>
    <row r="142" spans="1:12" x14ac:dyDescent="0.25">
      <c r="A142">
        <v>697214</v>
      </c>
      <c r="B142">
        <v>14.586000439999999</v>
      </c>
      <c r="C142">
        <v>0.57620000999999998</v>
      </c>
      <c r="D142">
        <v>1345.72497559</v>
      </c>
      <c r="E142">
        <v>2.2913999600000001</v>
      </c>
      <c r="F142">
        <v>722.47601318</v>
      </c>
      <c r="G142">
        <v>1.41540003</v>
      </c>
      <c r="H142">
        <v>9.9000003020963209E+37</v>
      </c>
      <c r="J142" s="2">
        <f>TREND(Calibration!$A$2:$A$4,Calibration!$B$2:$B$4,C142)</f>
        <v>377.31953913199186</v>
      </c>
      <c r="K142" s="2">
        <f>TREND(Calibration!$A$2:$A$4,Calibration!$C$2:$C$4,E142)</f>
        <v>903.74735216077954</v>
      </c>
      <c r="L142" s="2">
        <f>TREND(Calibration!$A$2:$A$4,Calibration!$D$2:$D$4,G142)</f>
        <v>532.07841746263523</v>
      </c>
    </row>
    <row r="143" spans="1:12" x14ac:dyDescent="0.25">
      <c r="A143">
        <v>702214</v>
      </c>
      <c r="B143">
        <v>14.550999640000001</v>
      </c>
      <c r="C143">
        <v>0.57139998999999997</v>
      </c>
      <c r="D143">
        <v>617.54998779000005</v>
      </c>
      <c r="E143">
        <v>2.1526000500000002</v>
      </c>
      <c r="F143">
        <v>753.70501708999996</v>
      </c>
      <c r="G143">
        <v>1.4284000400000001</v>
      </c>
      <c r="H143">
        <v>1219.1989746100001</v>
      </c>
      <c r="J143" s="2">
        <f>TREND(Calibration!$A$2:$A$4,Calibration!$B$2:$B$4,C143)</f>
        <v>374.35472993907814</v>
      </c>
      <c r="K143" s="2">
        <f>TREND(Calibration!$A$2:$A$4,Calibration!$C$2:$C$4,E143)</f>
        <v>847.75606834743121</v>
      </c>
      <c r="L143" s="2">
        <f>TREND(Calibration!$A$2:$A$4,Calibration!$D$2:$D$4,G143)</f>
        <v>537.45389272492275</v>
      </c>
    </row>
    <row r="144" spans="1:12" x14ac:dyDescent="0.25">
      <c r="A144">
        <v>707216</v>
      </c>
      <c r="B144">
        <v>14.446999549999999</v>
      </c>
      <c r="C144">
        <v>0.57620000999999998</v>
      </c>
      <c r="D144">
        <v>658.92401123000002</v>
      </c>
      <c r="E144">
        <v>2.3405001200000002</v>
      </c>
      <c r="F144">
        <v>936.42901611000002</v>
      </c>
      <c r="G144">
        <v>1.4170999500000001</v>
      </c>
      <c r="H144">
        <v>9.9000003020963209E+37</v>
      </c>
      <c r="J144" s="2">
        <f>TREND(Calibration!$A$2:$A$4,Calibration!$B$2:$B$4,C144)</f>
        <v>377.31953913199186</v>
      </c>
      <c r="K144" s="2">
        <f>TREND(Calibration!$A$2:$A$4,Calibration!$C$2:$C$4,E144)</f>
        <v>923.55414449833086</v>
      </c>
      <c r="L144" s="2">
        <f>TREND(Calibration!$A$2:$A$4,Calibration!$D$2:$D$4,G144)</f>
        <v>532.78133060715345</v>
      </c>
    </row>
    <row r="145" spans="1:12" x14ac:dyDescent="0.25">
      <c r="A145">
        <v>712217</v>
      </c>
      <c r="B145">
        <v>14.36600018</v>
      </c>
      <c r="C145">
        <v>0.57679999000000004</v>
      </c>
      <c r="D145">
        <v>672.73101807</v>
      </c>
      <c r="E145">
        <v>2.4172000900000001</v>
      </c>
      <c r="F145">
        <v>1356.2010498</v>
      </c>
      <c r="G145">
        <v>1.42250001</v>
      </c>
      <c r="H145">
        <v>9.9000003020963209E+37</v>
      </c>
      <c r="J145" s="2">
        <f>TREND(Calibration!$A$2:$A$4,Calibration!$B$2:$B$4,C145)</f>
        <v>377.69012638362091</v>
      </c>
      <c r="K145" s="2">
        <f>TREND(Calibration!$A$2:$A$4,Calibration!$C$2:$C$4,E145)</f>
        <v>954.49458090600081</v>
      </c>
      <c r="L145" s="2">
        <f>TREND(Calibration!$A$2:$A$4,Calibration!$D$2:$D$4,G145)</f>
        <v>535.01424342374878</v>
      </c>
    </row>
    <row r="146" spans="1:12" x14ac:dyDescent="0.25">
      <c r="A146">
        <v>717216</v>
      </c>
      <c r="B146">
        <v>14.28499985</v>
      </c>
      <c r="C146">
        <v>0.57779997999999999</v>
      </c>
      <c r="D146">
        <v>724.29400635000002</v>
      </c>
      <c r="E146">
        <v>2.2676000599999999</v>
      </c>
      <c r="F146">
        <v>1367.3769531200001</v>
      </c>
      <c r="G146">
        <v>1.4289000000000001</v>
      </c>
      <c r="H146">
        <v>9.9000003020963209E+37</v>
      </c>
      <c r="J146" s="2">
        <f>TREND(Calibration!$A$2:$A$4,Calibration!$B$2:$B$4,C146)</f>
        <v>378.30778621520949</v>
      </c>
      <c r="K146" s="2">
        <f>TREND(Calibration!$A$2:$A$4,Calibration!$C$2:$C$4,E146)</f>
        <v>894.14657536179368</v>
      </c>
      <c r="L146" s="2">
        <f>TREND(Calibration!$A$2:$A$4,Calibration!$D$2:$D$4,G146)</f>
        <v>537.66062507452352</v>
      </c>
    </row>
    <row r="147" spans="1:12" x14ac:dyDescent="0.25">
      <c r="A147">
        <v>722217</v>
      </c>
      <c r="B147">
        <v>14.196999549999999</v>
      </c>
      <c r="C147">
        <v>0.58050000999999996</v>
      </c>
      <c r="D147">
        <v>550.54998779000005</v>
      </c>
      <c r="E147">
        <v>2.1752998799999999</v>
      </c>
      <c r="F147">
        <v>9.9000003020963209E+37</v>
      </c>
      <c r="G147">
        <v>1.4234999399999999</v>
      </c>
      <c r="H147">
        <v>9.9000003020963209E+37</v>
      </c>
      <c r="J147" s="2">
        <f>TREND(Calibration!$A$2:$A$4,Calibration!$B$2:$B$4,C147)</f>
        <v>379.97550296746107</v>
      </c>
      <c r="K147" s="2">
        <f>TREND(Calibration!$A$2:$A$4,Calibration!$C$2:$C$4,E147)</f>
        <v>856.91308166281988</v>
      </c>
      <c r="L147" s="2">
        <f>TREND(Calibration!$A$2:$A$4,Calibration!$D$2:$D$4,G147)</f>
        <v>535.42771225792808</v>
      </c>
    </row>
    <row r="148" spans="1:12" x14ac:dyDescent="0.25">
      <c r="A148">
        <v>727216</v>
      </c>
      <c r="B148">
        <v>14.13899994</v>
      </c>
      <c r="C148">
        <v>0.57620000999999998</v>
      </c>
      <c r="D148">
        <v>776.92700194999998</v>
      </c>
      <c r="E148">
        <v>2.18230009</v>
      </c>
      <c r="F148">
        <v>9.9000003020963209E+37</v>
      </c>
      <c r="G148">
        <v>1.42789996</v>
      </c>
      <c r="H148">
        <v>9.9000003020963209E+37</v>
      </c>
      <c r="J148" s="2">
        <f>TREND(Calibration!$A$2:$A$4,Calibration!$B$2:$B$4,C148)</f>
        <v>377.31953913199186</v>
      </c>
      <c r="K148" s="2">
        <f>TREND(Calibration!$A$2:$A$4,Calibration!$C$2:$C$4,E148)</f>
        <v>859.73693612254567</v>
      </c>
      <c r="L148" s="2">
        <f>TREND(Calibration!$A$2:$A$4,Calibration!$D$2:$D$4,G148)</f>
        <v>537.24711075558844</v>
      </c>
    </row>
    <row r="149" spans="1:12" x14ac:dyDescent="0.25">
      <c r="A149">
        <v>732216</v>
      </c>
      <c r="B149">
        <v>14.07699966</v>
      </c>
      <c r="C149">
        <v>0.58380001999999998</v>
      </c>
      <c r="D149">
        <v>425.91400146000001</v>
      </c>
      <c r="E149">
        <v>2.1321001100000001</v>
      </c>
      <c r="F149">
        <v>9.9000003020963209E+37</v>
      </c>
      <c r="G149">
        <v>1.43219995</v>
      </c>
      <c r="H149">
        <v>922.19299316000001</v>
      </c>
      <c r="J149" s="2">
        <f>TREND(Calibration!$A$2:$A$4,Calibration!$B$2:$B$4,C149)</f>
        <v>382.01380697134175</v>
      </c>
      <c r="K149" s="2">
        <f>TREND(Calibration!$A$2:$A$4,Calibration!$C$2:$C$4,E149)</f>
        <v>839.48648115031688</v>
      </c>
      <c r="L149" s="2">
        <f>TREND(Calibration!$A$2:$A$4,Calibration!$D$2:$D$4,G149)</f>
        <v>539.02514707041314</v>
      </c>
    </row>
    <row r="150" spans="1:12" x14ac:dyDescent="0.25">
      <c r="A150">
        <v>737216</v>
      </c>
      <c r="B150">
        <v>14.083000180000001</v>
      </c>
      <c r="C150">
        <v>0.57950002</v>
      </c>
      <c r="D150">
        <v>866.82202147999999</v>
      </c>
      <c r="E150">
        <v>2.16560006</v>
      </c>
      <c r="F150">
        <v>9.9000003020963209E+37</v>
      </c>
      <c r="G150">
        <v>1.4294999799999999</v>
      </c>
      <c r="H150">
        <v>9.9000003020963209E+37</v>
      </c>
      <c r="J150" s="2">
        <f>TREND(Calibration!$A$2:$A$4,Calibration!$B$2:$B$4,C150)</f>
        <v>379.35784313587254</v>
      </c>
      <c r="K150" s="2">
        <f>TREND(Calibration!$A$2:$A$4,Calibration!$C$2:$C$4,E150)</f>
        <v>853.00021619656422</v>
      </c>
      <c r="L150" s="2">
        <f>TREND(Calibration!$A$2:$A$4,Calibration!$D$2:$D$4,G150)</f>
        <v>537.90871547198219</v>
      </c>
    </row>
    <row r="151" spans="1:12" x14ac:dyDescent="0.25">
      <c r="A151">
        <v>742216</v>
      </c>
      <c r="B151">
        <v>14.147999759999999</v>
      </c>
      <c r="C151">
        <v>0.57620000999999998</v>
      </c>
      <c r="D151">
        <v>509.79800415</v>
      </c>
      <c r="E151">
        <v>2.1979999499999998</v>
      </c>
      <c r="F151">
        <v>9.9000003020963209E+37</v>
      </c>
      <c r="G151">
        <v>1.42680001</v>
      </c>
      <c r="H151">
        <v>9.9000003020963209E+37</v>
      </c>
      <c r="J151" s="2">
        <f>TREND(Calibration!$A$2:$A$4,Calibration!$B$2:$B$4,C151)</f>
        <v>377.31953913199186</v>
      </c>
      <c r="K151" s="2">
        <f>TREND(Calibration!$A$2:$A$4,Calibration!$C$2:$C$4,E151)</f>
        <v>866.07019179317126</v>
      </c>
      <c r="L151" s="2">
        <f>TREND(Calibration!$A$2:$A$4,Calibration!$D$2:$D$4,G151)</f>
        <v>536.79228387355124</v>
      </c>
    </row>
    <row r="152" spans="1:12" x14ac:dyDescent="0.25">
      <c r="A152">
        <v>747216</v>
      </c>
      <c r="B152">
        <v>14.20699978</v>
      </c>
      <c r="C152">
        <v>0.57730000999999997</v>
      </c>
      <c r="D152">
        <v>511.03601073999999</v>
      </c>
      <c r="E152">
        <v>2.0926999999999998</v>
      </c>
      <c r="F152">
        <v>9.9000003020963209E+37</v>
      </c>
      <c r="G152">
        <v>1.42460001</v>
      </c>
      <c r="H152">
        <v>9.9000003020963209E+37</v>
      </c>
      <c r="J152" s="2">
        <f>TREND(Calibration!$A$2:$A$4,Calibration!$B$2:$B$4,C152)</f>
        <v>377.99897174106536</v>
      </c>
      <c r="K152" s="2">
        <f>TREND(Calibration!$A$2:$A$4,Calibration!$C$2:$C$4,E152)</f>
        <v>823.59264706002705</v>
      </c>
      <c r="L152" s="2">
        <f>TREND(Calibration!$A$2:$A$4,Calibration!$D$2:$D$4,G152)</f>
        <v>535.88258875969882</v>
      </c>
    </row>
    <row r="153" spans="1:12" x14ac:dyDescent="0.25">
      <c r="A153">
        <v>752216</v>
      </c>
      <c r="B153">
        <v>14.31700039</v>
      </c>
      <c r="C153">
        <v>0.58109999000000001</v>
      </c>
      <c r="D153">
        <v>298.55300903</v>
      </c>
      <c r="E153">
        <v>2.1791000399999998</v>
      </c>
      <c r="F153">
        <v>9.9000003020963209E+37</v>
      </c>
      <c r="G153">
        <v>1.42250001</v>
      </c>
      <c r="H153">
        <v>9.9000003020963209E+37</v>
      </c>
      <c r="J153" s="2">
        <f>TREND(Calibration!$A$2:$A$4,Calibration!$B$2:$B$4,C153)</f>
        <v>380.34609021909012</v>
      </c>
      <c r="K153" s="2">
        <f>TREND(Calibration!$A$2:$A$4,Calibration!$C$2:$C$4,E153)</f>
        <v>858.44604978287214</v>
      </c>
      <c r="L153" s="2">
        <f>TREND(Calibration!$A$2:$A$4,Calibration!$D$2:$D$4,G153)</f>
        <v>535.01424342374878</v>
      </c>
    </row>
    <row r="154" spans="1:12" x14ac:dyDescent="0.25">
      <c r="A154">
        <v>757214</v>
      </c>
      <c r="B154">
        <v>14.28100014</v>
      </c>
      <c r="C154">
        <v>0.56809997999999995</v>
      </c>
      <c r="D154">
        <v>937.56799316000001</v>
      </c>
      <c r="E154">
        <v>2.0948000000000002</v>
      </c>
      <c r="F154">
        <v>9.9000003020963209E+37</v>
      </c>
      <c r="G154">
        <v>1.4333000199999999</v>
      </c>
      <c r="H154">
        <v>9.9000003020963209E+37</v>
      </c>
      <c r="J154" s="2">
        <f>TREND(Calibration!$A$2:$A$4,Calibration!$B$2:$B$4,C154)</f>
        <v>372.31642593519746</v>
      </c>
      <c r="K154" s="2">
        <f>TREND(Calibration!$A$2:$A$4,Calibration!$C$2:$C$4,E154)</f>
        <v>824.43977798401727</v>
      </c>
      <c r="L154" s="2">
        <f>TREND(Calibration!$A$2:$A$4,Calibration!$D$2:$D$4,G154)</f>
        <v>539.48002357218388</v>
      </c>
    </row>
    <row r="155" spans="1:12" x14ac:dyDescent="0.25">
      <c r="A155">
        <v>762215</v>
      </c>
      <c r="B155">
        <v>14.163999560000001</v>
      </c>
      <c r="C155">
        <v>0.56599997999999996</v>
      </c>
      <c r="D155">
        <v>536.64599609000004</v>
      </c>
      <c r="E155">
        <v>2.1266999200000001</v>
      </c>
      <c r="F155">
        <v>9.9000003020963209E+37</v>
      </c>
      <c r="G155">
        <v>1.4397000099999999</v>
      </c>
      <c r="H155">
        <v>9.9000003020963209E+37</v>
      </c>
      <c r="J155" s="2">
        <f>TREND(Calibration!$A$2:$A$4,Calibration!$B$2:$B$4,C155)</f>
        <v>371.01932731787531</v>
      </c>
      <c r="K155" s="2">
        <f>TREND(Calibration!$A$2:$A$4,Calibration!$C$2:$C$4,E155)</f>
        <v>837.30806784344941</v>
      </c>
      <c r="L155" s="2">
        <f>TREND(Calibration!$A$2:$A$4,Calibration!$D$2:$D$4,G155)</f>
        <v>542.12640522295862</v>
      </c>
    </row>
    <row r="156" spans="1:12" x14ac:dyDescent="0.25">
      <c r="A156">
        <v>767214</v>
      </c>
      <c r="B156">
        <v>14.07699966</v>
      </c>
      <c r="C156">
        <v>0.56489997999999997</v>
      </c>
      <c r="D156">
        <v>450.92001342999998</v>
      </c>
      <c r="E156">
        <v>2.1050999199999998</v>
      </c>
      <c r="F156">
        <v>1216.2170410199999</v>
      </c>
      <c r="G156">
        <v>1.43219995</v>
      </c>
      <c r="H156">
        <v>9.9000003020963209E+37</v>
      </c>
      <c r="J156" s="2">
        <f>TREND(Calibration!$A$2:$A$4,Calibration!$B$2:$B$4,C156)</f>
        <v>370.33989470880181</v>
      </c>
      <c r="K156" s="2">
        <f>TREND(Calibration!$A$2:$A$4,Calibration!$C$2:$C$4,E156)</f>
        <v>828.59472119669488</v>
      </c>
      <c r="L156" s="2">
        <f>TREND(Calibration!$A$2:$A$4,Calibration!$D$2:$D$4,G156)</f>
        <v>539.02514707041314</v>
      </c>
    </row>
    <row r="157" spans="1:12" x14ac:dyDescent="0.25">
      <c r="A157">
        <v>772215</v>
      </c>
      <c r="B157">
        <v>14.022000309999999</v>
      </c>
      <c r="C157">
        <v>0.57999997999999997</v>
      </c>
      <c r="D157">
        <v>377.82299805000002</v>
      </c>
      <c r="E157">
        <v>2.0894000500000001</v>
      </c>
      <c r="F157">
        <v>9.9000003020963209E+37</v>
      </c>
      <c r="G157">
        <v>1.4333000199999999</v>
      </c>
      <c r="H157">
        <v>9.9000003020963209E+37</v>
      </c>
      <c r="J157" s="2">
        <f>TREND(Calibration!$A$2:$A$4,Calibration!$B$2:$B$4,C157)</f>
        <v>379.66665143335649</v>
      </c>
      <c r="K157" s="2">
        <f>TREND(Calibration!$A$2:$A$4,Calibration!$C$2:$C$4,E157)</f>
        <v>822.26146149211252</v>
      </c>
      <c r="L157" s="2">
        <f>TREND(Calibration!$A$2:$A$4,Calibration!$D$2:$D$4,G157)</f>
        <v>539.48002357218388</v>
      </c>
    </row>
    <row r="158" spans="1:12" x14ac:dyDescent="0.25">
      <c r="A158">
        <v>777214</v>
      </c>
      <c r="B158">
        <v>14.03100014</v>
      </c>
      <c r="C158">
        <v>0.56870001999999997</v>
      </c>
      <c r="D158">
        <v>1065.4250488299999</v>
      </c>
      <c r="E158">
        <v>2.1893000599999999</v>
      </c>
      <c r="F158">
        <v>1174.82299805</v>
      </c>
      <c r="G158">
        <v>1.44889998</v>
      </c>
      <c r="H158">
        <v>9.9000003020963209E+37</v>
      </c>
      <c r="J158" s="2">
        <f>TREND(Calibration!$A$2:$A$4,Calibration!$B$2:$B$4,C158)</f>
        <v>372.68705024678701</v>
      </c>
      <c r="K158" s="2">
        <f>TREND(Calibration!$A$2:$A$4,Calibration!$C$2:$C$4,E158)</f>
        <v>862.56069376730875</v>
      </c>
      <c r="L158" s="2">
        <f>TREND(Calibration!$A$2:$A$4,Calibration!$D$2:$D$4,G158)</f>
        <v>545.93057238504446</v>
      </c>
    </row>
    <row r="159" spans="1:12" x14ac:dyDescent="0.25">
      <c r="A159">
        <v>782214</v>
      </c>
      <c r="B159">
        <v>14.196999549999999</v>
      </c>
      <c r="C159">
        <v>0.57080001000000002</v>
      </c>
      <c r="D159">
        <v>630.59997558999999</v>
      </c>
      <c r="E159">
        <v>2.1206998800000001</v>
      </c>
      <c r="F159">
        <v>1103.8459472699999</v>
      </c>
      <c r="G159">
        <v>1.45700002</v>
      </c>
      <c r="H159">
        <v>9.9000003020963209E+37</v>
      </c>
      <c r="J159" s="2">
        <f>TREND(Calibration!$A$2:$A$4,Calibration!$B$2:$B$4,C159)</f>
        <v>373.98414268744915</v>
      </c>
      <c r="K159" s="2">
        <f>TREND(Calibration!$A$2:$A$4,Calibration!$C$2:$C$4,E159)</f>
        <v>834.88767763907947</v>
      </c>
      <c r="L159" s="2">
        <f>TREND(Calibration!$A$2:$A$4,Calibration!$D$2:$D$4,G159)</f>
        <v>549.27992093504861</v>
      </c>
    </row>
    <row r="160" spans="1:12" x14ac:dyDescent="0.25">
      <c r="A160">
        <v>787216</v>
      </c>
      <c r="B160">
        <v>14.40799999</v>
      </c>
      <c r="C160">
        <v>0.58649998999999997</v>
      </c>
      <c r="D160">
        <v>394.50500488</v>
      </c>
      <c r="E160">
        <v>2.1164000000000001</v>
      </c>
      <c r="F160">
        <v>9.9000003020963209E+37</v>
      </c>
      <c r="G160">
        <v>1.4596999900000001</v>
      </c>
      <c r="H160">
        <v>9.9000003020963209E+37</v>
      </c>
      <c r="J160" s="2">
        <f>TREND(Calibration!$A$2:$A$4,Calibration!$B$2:$B$4,C160)</f>
        <v>383.68148666363282</v>
      </c>
      <c r="K160" s="2">
        <f>TREND(Calibration!$A$2:$A$4,Calibration!$C$2:$C$4,E160)</f>
        <v>833.15312463077169</v>
      </c>
      <c r="L160" s="2">
        <f>TREND(Calibration!$A$2:$A$4,Calibration!$D$2:$D$4,G160)</f>
        <v>550.39635253347967</v>
      </c>
    </row>
    <row r="161" spans="1:12" x14ac:dyDescent="0.25">
      <c r="A161">
        <v>792217</v>
      </c>
      <c r="B161">
        <v>14.52099991</v>
      </c>
      <c r="C161">
        <v>0.57410002000000004</v>
      </c>
      <c r="D161">
        <v>9.9000003020963209E+37</v>
      </c>
      <c r="E161">
        <v>2.2049999200000001</v>
      </c>
      <c r="F161">
        <v>1138.4219970700001</v>
      </c>
      <c r="G161">
        <v>1.45270002</v>
      </c>
      <c r="H161">
        <v>9.9000003020963209E+37</v>
      </c>
      <c r="J161" s="2">
        <f>TREND(Calibration!$A$2:$A$4,Calibration!$B$2:$B$4,C161)</f>
        <v>376.02244669132978</v>
      </c>
      <c r="K161" s="2">
        <f>TREND(Calibration!$A$2:$A$4,Calibration!$C$2:$C$4,E161)</f>
        <v>868.89394943793445</v>
      </c>
      <c r="L161" s="2">
        <f>TREND(Calibration!$A$2:$A$4,Calibration!$D$2:$D$4,G161)</f>
        <v>547.50188048524615</v>
      </c>
    </row>
    <row r="162" spans="1:12" x14ac:dyDescent="0.25">
      <c r="A162">
        <v>797217</v>
      </c>
      <c r="B162">
        <v>14.67099953</v>
      </c>
      <c r="C162">
        <v>0.58590001000000003</v>
      </c>
      <c r="D162">
        <v>369.36499022999999</v>
      </c>
      <c r="E162">
        <v>2.1817998900000002</v>
      </c>
      <c r="F162">
        <v>9.9000003020963209E+37</v>
      </c>
      <c r="G162">
        <v>1.44410002</v>
      </c>
      <c r="H162">
        <v>1199.19299316</v>
      </c>
      <c r="J162" s="2">
        <f>TREND(Calibration!$A$2:$A$4,Calibration!$B$2:$B$4,C162)</f>
        <v>383.31089941200383</v>
      </c>
      <c r="K162" s="2">
        <f>TREND(Calibration!$A$2:$A$4,Calibration!$C$2:$C$4,E162)</f>
        <v>859.53515760436494</v>
      </c>
      <c r="L162" s="2">
        <f>TREND(Calibration!$A$2:$A$4,Calibration!$D$2:$D$4,G162)</f>
        <v>543.94579958564123</v>
      </c>
    </row>
    <row r="163" spans="1:12" x14ac:dyDescent="0.25">
      <c r="A163">
        <v>802216</v>
      </c>
      <c r="B163">
        <v>14.54399967</v>
      </c>
      <c r="C163">
        <v>0.58319997999999995</v>
      </c>
      <c r="D163">
        <v>1192.8859863299999</v>
      </c>
      <c r="E163">
        <v>2.11859989</v>
      </c>
      <c r="F163">
        <v>9.9000003020963209E+37</v>
      </c>
      <c r="G163">
        <v>1.43649995</v>
      </c>
      <c r="H163">
        <v>9.9000003020963209E+37</v>
      </c>
      <c r="J163" s="2">
        <f>TREND(Calibration!$A$2:$A$4,Calibration!$B$2:$B$4,C163)</f>
        <v>381.6431826597522</v>
      </c>
      <c r="K163" s="2">
        <f>TREND(Calibration!$A$2:$A$4,Calibration!$C$2:$C$4,E163)</f>
        <v>834.04055074904613</v>
      </c>
      <c r="L163" s="2">
        <f>TREND(Calibration!$A$2:$A$4,Calibration!$D$2:$D$4,G163)</f>
        <v>540.8031875202156</v>
      </c>
    </row>
    <row r="164" spans="1:12" x14ac:dyDescent="0.25">
      <c r="A164">
        <v>807218</v>
      </c>
      <c r="B164">
        <v>14.463000299999999</v>
      </c>
      <c r="C164">
        <v>0.57239996999999998</v>
      </c>
      <c r="D164">
        <v>750.29199218999997</v>
      </c>
      <c r="E164">
        <v>2.04839993</v>
      </c>
      <c r="F164">
        <v>1307.54504395</v>
      </c>
      <c r="G164">
        <v>1.4397000099999999</v>
      </c>
      <c r="H164">
        <v>9.9000003020963209E+37</v>
      </c>
      <c r="J164" s="2">
        <f>TREND(Calibration!$A$2:$A$4,Calibration!$B$2:$B$4,C164)</f>
        <v>374.97238359400666</v>
      </c>
      <c r="K164" s="2">
        <f>TREND(Calibration!$A$2:$A$4,Calibration!$C$2:$C$4,E164)</f>
        <v>805.72219028292125</v>
      </c>
      <c r="L164" s="2">
        <f>TREND(Calibration!$A$2:$A$4,Calibration!$D$2:$D$4,G164)</f>
        <v>542.12640522295862</v>
      </c>
    </row>
    <row r="165" spans="1:12" x14ac:dyDescent="0.25">
      <c r="A165">
        <v>812216</v>
      </c>
      <c r="B165">
        <v>14.375</v>
      </c>
      <c r="C165">
        <v>0.57300001</v>
      </c>
      <c r="D165">
        <v>634.34002685999997</v>
      </c>
      <c r="E165">
        <v>2.2946000099999999</v>
      </c>
      <c r="F165">
        <v>1177.3100585899999</v>
      </c>
      <c r="G165">
        <v>1.4414000499999999</v>
      </c>
      <c r="H165">
        <v>1300.6030273399999</v>
      </c>
      <c r="J165" s="2">
        <f>TREND(Calibration!$A$2:$A$4,Calibration!$B$2:$B$4,C165)</f>
        <v>375.34300790559615</v>
      </c>
      <c r="K165" s="2">
        <f>TREND(Calibration!$A$2:$A$4,Calibration!$C$2:$C$4,E165)</f>
        <v>905.03823850045296</v>
      </c>
      <c r="L165" s="2">
        <f>TREND(Calibration!$A$2:$A$4,Calibration!$D$2:$D$4,G165)</f>
        <v>542.82936798721028</v>
      </c>
    </row>
    <row r="166" spans="1:12" x14ac:dyDescent="0.25">
      <c r="A166">
        <v>817216</v>
      </c>
      <c r="B166">
        <v>14.28499985</v>
      </c>
      <c r="C166">
        <v>0.58380001999999998</v>
      </c>
      <c r="D166">
        <v>641.97198486000002</v>
      </c>
      <c r="E166">
        <v>2.8417000799999999</v>
      </c>
      <c r="F166">
        <v>9.9000003020963209E+37</v>
      </c>
      <c r="G166">
        <v>1.4558999500000001</v>
      </c>
      <c r="H166">
        <v>1277.51403809</v>
      </c>
      <c r="J166" s="2">
        <f>TREND(Calibration!$A$2:$A$4,Calibration!$B$2:$B$4,C166)</f>
        <v>382.01380697134175</v>
      </c>
      <c r="K166" s="2">
        <f>TREND(Calibration!$A$2:$A$4,Calibration!$C$2:$C$4,E166)</f>
        <v>1125.7360422214549</v>
      </c>
      <c r="L166" s="2">
        <f>TREND(Calibration!$A$2:$A$4,Calibration!$D$2:$D$4,G166)</f>
        <v>548.82504443327787</v>
      </c>
    </row>
    <row r="167" spans="1:12" x14ac:dyDescent="0.25">
      <c r="A167">
        <v>822216</v>
      </c>
      <c r="B167">
        <v>14.22000027</v>
      </c>
      <c r="C167">
        <v>0.58429998000000005</v>
      </c>
      <c r="D167">
        <v>912.41601562000005</v>
      </c>
      <c r="E167">
        <v>2.2746999300000001</v>
      </c>
      <c r="F167">
        <v>9.9000003020963209E+37</v>
      </c>
      <c r="G167">
        <v>1.45700002</v>
      </c>
      <c r="H167">
        <v>9.9000003020963209E+37</v>
      </c>
      <c r="J167" s="2">
        <f>TREND(Calibration!$A$2:$A$4,Calibration!$B$2:$B$4,C167)</f>
        <v>382.32261526882576</v>
      </c>
      <c r="K167" s="2">
        <f>TREND(Calibration!$A$2:$A$4,Calibration!$C$2:$C$4,E167)</f>
        <v>897.01063223479809</v>
      </c>
      <c r="L167" s="2">
        <f>TREND(Calibration!$A$2:$A$4,Calibration!$D$2:$D$4,G167)</f>
        <v>549.27992093504861</v>
      </c>
    </row>
    <row r="168" spans="1:12" x14ac:dyDescent="0.25">
      <c r="A168">
        <v>827216</v>
      </c>
      <c r="B168">
        <v>14.2329998</v>
      </c>
      <c r="C168">
        <v>0.58429998000000005</v>
      </c>
      <c r="D168">
        <v>907.47497558999999</v>
      </c>
      <c r="E168">
        <v>2.3680999300000001</v>
      </c>
      <c r="F168">
        <v>9.9000003020963209E+37</v>
      </c>
      <c r="G168">
        <v>1.4576</v>
      </c>
      <c r="H168">
        <v>1293.8260498</v>
      </c>
      <c r="J168" s="2">
        <f>TREND(Calibration!$A$2:$A$4,Calibration!$B$2:$B$4,C168)</f>
        <v>382.32261526882576</v>
      </c>
      <c r="K168" s="2">
        <f>TREND(Calibration!$A$2:$A$4,Calibration!$C$2:$C$4,E168)</f>
        <v>934.68778856844938</v>
      </c>
      <c r="L168" s="2">
        <f>TREND(Calibration!$A$2:$A$4,Calibration!$D$2:$D$4,G168)</f>
        <v>549.52801133250739</v>
      </c>
    </row>
    <row r="169" spans="1:12" x14ac:dyDescent="0.25">
      <c r="A169">
        <v>832217</v>
      </c>
      <c r="B169">
        <v>14.31999969</v>
      </c>
      <c r="C169">
        <v>0.58810001999999995</v>
      </c>
      <c r="D169">
        <v>907.94799805000002</v>
      </c>
      <c r="E169">
        <v>2.3383998899999998</v>
      </c>
      <c r="F169">
        <v>9.9000003020963209E+37</v>
      </c>
      <c r="G169">
        <v>1.4592000199999999</v>
      </c>
      <c r="H169">
        <v>9.9000003020963209E+37</v>
      </c>
      <c r="J169" s="2">
        <f>TREND(Calibration!$A$2:$A$4,Calibration!$B$2:$B$4,C169)</f>
        <v>384.6697708068109</v>
      </c>
      <c r="K169" s="2">
        <f>TREND(Calibration!$A$2:$A$4,Calibration!$C$2:$C$4,E169)</f>
        <v>922.7069207933348</v>
      </c>
      <c r="L169" s="2">
        <f>TREND(Calibration!$A$2:$A$4,Calibration!$D$2:$D$4,G169)</f>
        <v>550.18961604890103</v>
      </c>
    </row>
    <row r="170" spans="1:12" x14ac:dyDescent="0.25">
      <c r="A170">
        <v>837216</v>
      </c>
      <c r="B170">
        <v>14.43700027</v>
      </c>
      <c r="C170">
        <v>0.58270001000000005</v>
      </c>
      <c r="D170">
        <v>899.53601074000005</v>
      </c>
      <c r="E170">
        <v>2.3410999800000001</v>
      </c>
      <c r="F170">
        <v>9.9000003020963209E+37</v>
      </c>
      <c r="G170">
        <v>1.47000003</v>
      </c>
      <c r="H170">
        <v>9.9000003020963209E+37</v>
      </c>
      <c r="J170" s="2">
        <f>TREND(Calibration!$A$2:$A$4,Calibration!$B$2:$B$4,C170)</f>
        <v>381.33436818560818</v>
      </c>
      <c r="K170" s="2">
        <f>TREND(Calibration!$A$2:$A$4,Calibration!$C$2:$C$4,E170)</f>
        <v>923.79612542979021</v>
      </c>
      <c r="L170" s="2">
        <f>TREND(Calibration!$A$2:$A$4,Calibration!$D$2:$D$4,G170)</f>
        <v>554.65539619733624</v>
      </c>
    </row>
    <row r="171" spans="1:12" x14ac:dyDescent="0.25">
      <c r="A171">
        <v>842227</v>
      </c>
      <c r="B171">
        <v>14.586000439999999</v>
      </c>
      <c r="C171">
        <v>0.58109999000000001</v>
      </c>
      <c r="D171">
        <v>-44.861000060000002</v>
      </c>
      <c r="E171">
        <v>2.4437000800000002</v>
      </c>
      <c r="F171">
        <v>9.9000003020963209E+37</v>
      </c>
      <c r="G171">
        <v>1.46570003</v>
      </c>
      <c r="H171">
        <v>945.32800293000003</v>
      </c>
      <c r="J171" s="2">
        <f>TREND(Calibration!$A$2:$A$4,Calibration!$B$2:$B$4,C171)</f>
        <v>380.34609021909012</v>
      </c>
      <c r="K171" s="2">
        <f>TREND(Calibration!$A$2:$A$4,Calibration!$C$2:$C$4,E171)</f>
        <v>965.18456234144185</v>
      </c>
      <c r="L171" s="2">
        <f>TREND(Calibration!$A$2:$A$4,Calibration!$D$2:$D$4,G171)</f>
        <v>552.87735574753378</v>
      </c>
    </row>
    <row r="172" spans="1:12" x14ac:dyDescent="0.25">
      <c r="A172">
        <v>847217</v>
      </c>
      <c r="B172">
        <v>14.527999879999999</v>
      </c>
      <c r="C172">
        <v>0.57620000999999998</v>
      </c>
      <c r="D172">
        <v>1161.1140136700001</v>
      </c>
      <c r="E172">
        <v>2.4151001000000001</v>
      </c>
      <c r="F172">
        <v>1287.4659423799999</v>
      </c>
      <c r="G172">
        <v>1.45700002</v>
      </c>
      <c r="H172">
        <v>9.9000003020963209E+37</v>
      </c>
      <c r="J172" s="2">
        <f>TREND(Calibration!$A$2:$A$4,Calibration!$B$2:$B$4,C172)</f>
        <v>377.31953913199186</v>
      </c>
      <c r="K172" s="2">
        <f>TREND(Calibration!$A$2:$A$4,Calibration!$C$2:$C$4,E172)</f>
        <v>953.64745401596747</v>
      </c>
      <c r="L172" s="2">
        <f>TREND(Calibration!$A$2:$A$4,Calibration!$D$2:$D$4,G172)</f>
        <v>549.27992093504861</v>
      </c>
    </row>
    <row r="173" spans="1:12" x14ac:dyDescent="0.25">
      <c r="A173">
        <v>852216</v>
      </c>
      <c r="B173">
        <v>14.51799965</v>
      </c>
      <c r="C173">
        <v>0.57190001000000001</v>
      </c>
      <c r="D173">
        <v>715.89501953000001</v>
      </c>
      <c r="E173">
        <v>2.32920003</v>
      </c>
      <c r="F173">
        <v>1109.6049804700001</v>
      </c>
      <c r="G173">
        <v>1.4630000599999999</v>
      </c>
      <c r="H173">
        <v>1368.2419433600001</v>
      </c>
      <c r="J173" s="2">
        <f>TREND(Calibration!$A$2:$A$4,Calibration!$B$2:$B$4,C173)</f>
        <v>374.66357529652265</v>
      </c>
      <c r="K173" s="2">
        <f>TREND(Calibration!$A$2:$A$4,Calibration!$C$2:$C$4,E173)</f>
        <v>918.99573703029728</v>
      </c>
      <c r="L173" s="2">
        <f>TREND(Calibration!$A$2:$A$4,Calibration!$D$2:$D$4,G173)</f>
        <v>551.76092414910272</v>
      </c>
    </row>
    <row r="174" spans="1:12" x14ac:dyDescent="0.25">
      <c r="A174">
        <v>857216</v>
      </c>
      <c r="B174">
        <v>14.4659996</v>
      </c>
      <c r="C174">
        <v>0.57349998000000002</v>
      </c>
      <c r="D174">
        <v>475.56500244</v>
      </c>
      <c r="E174">
        <v>2.2205998899999999</v>
      </c>
      <c r="F174">
        <v>9.9000003020963209E+37</v>
      </c>
      <c r="G174">
        <v>1.4613000199999999</v>
      </c>
      <c r="H174">
        <v>1294.4399414100001</v>
      </c>
      <c r="J174" s="2">
        <f>TREND(Calibration!$A$2:$A$4,Calibration!$B$2:$B$4,C174)</f>
        <v>375.65182237974028</v>
      </c>
      <c r="K174" s="2">
        <f>TREND(Calibration!$A$2:$A$4,Calibration!$C$2:$C$4,E174)</f>
        <v>875.18690991427559</v>
      </c>
      <c r="L174" s="2">
        <f>TREND(Calibration!$A$2:$A$4,Calibration!$D$2:$D$4,G174)</f>
        <v>551.05796138485107</v>
      </c>
    </row>
    <row r="175" spans="1:12" x14ac:dyDescent="0.25">
      <c r="A175">
        <v>862217</v>
      </c>
      <c r="B175">
        <v>14.411000250000001</v>
      </c>
      <c r="C175">
        <v>0.57190001000000001</v>
      </c>
      <c r="D175">
        <v>930.25</v>
      </c>
      <c r="E175">
        <v>2.1947000000000001</v>
      </c>
      <c r="F175">
        <v>9.9000003020963209E+37</v>
      </c>
      <c r="G175">
        <v>1.4613000199999999</v>
      </c>
      <c r="H175">
        <v>1286.7609863299999</v>
      </c>
      <c r="J175" s="2">
        <f>TREND(Calibration!$A$2:$A$4,Calibration!$B$2:$B$4,C175)</f>
        <v>374.66357529652265</v>
      </c>
      <c r="K175" s="2">
        <f>TREND(Calibration!$A$2:$A$4,Calibration!$C$2:$C$4,E175)</f>
        <v>864.73900622525673</v>
      </c>
      <c r="L175" s="2">
        <f>TREND(Calibration!$A$2:$A$4,Calibration!$D$2:$D$4,G175)</f>
        <v>551.05796138485107</v>
      </c>
    </row>
    <row r="176" spans="1:12" x14ac:dyDescent="0.25">
      <c r="A176">
        <v>867216</v>
      </c>
      <c r="B176">
        <v>14.25899982</v>
      </c>
      <c r="C176">
        <v>0.56110000999999998</v>
      </c>
      <c r="D176">
        <v>9.9000003020963209E+37</v>
      </c>
      <c r="E176">
        <v>2.18230009</v>
      </c>
      <c r="F176">
        <v>637.59802246000004</v>
      </c>
      <c r="G176">
        <v>1.46080005</v>
      </c>
      <c r="H176">
        <v>9.9000003020963209E+37</v>
      </c>
      <c r="J176" s="2">
        <f>TREND(Calibration!$A$2:$A$4,Calibration!$B$2:$B$4,C176)</f>
        <v>367.99278240743712</v>
      </c>
      <c r="K176" s="2">
        <f>TREND(Calibration!$A$2:$A$4,Calibration!$C$2:$C$4,E176)</f>
        <v>859.73693612254567</v>
      </c>
      <c r="L176" s="2">
        <f>TREND(Calibration!$A$2:$A$4,Calibration!$D$2:$D$4,G176)</f>
        <v>550.85122490027254</v>
      </c>
    </row>
    <row r="177" spans="1:12" x14ac:dyDescent="0.25">
      <c r="A177">
        <v>872228</v>
      </c>
      <c r="B177">
        <v>14.184000019999999</v>
      </c>
      <c r="C177">
        <v>0.57459998000000001</v>
      </c>
      <c r="D177">
        <v>820.11297606999995</v>
      </c>
      <c r="E177">
        <v>2.18499994</v>
      </c>
      <c r="F177">
        <v>848.77600098000005</v>
      </c>
      <c r="G177">
        <v>1.4630000599999999</v>
      </c>
      <c r="H177">
        <v>9.9000003020963209E+37</v>
      </c>
      <c r="J177" s="2">
        <f>TREND(Calibration!$A$2:$A$4,Calibration!$B$2:$B$4,C177)</f>
        <v>376.33125498881378</v>
      </c>
      <c r="K177" s="2">
        <f>TREND(Calibration!$A$2:$A$4,Calibration!$C$2:$C$4,E177)</f>
        <v>860.82604394403825</v>
      </c>
      <c r="L177" s="2">
        <f>TREND(Calibration!$A$2:$A$4,Calibration!$D$2:$D$4,G177)</f>
        <v>551.76092414910272</v>
      </c>
    </row>
    <row r="178" spans="1:12" x14ac:dyDescent="0.25">
      <c r="A178">
        <v>877230</v>
      </c>
      <c r="B178">
        <v>14.10900021</v>
      </c>
      <c r="C178">
        <v>0.57239996999999998</v>
      </c>
      <c r="D178">
        <v>788.17700194999998</v>
      </c>
      <c r="E178">
        <v>2.1930999799999999</v>
      </c>
      <c r="F178">
        <v>1059.8459472699999</v>
      </c>
      <c r="G178">
        <v>1.46080005</v>
      </c>
      <c r="H178">
        <v>9.9000003020963209E+37</v>
      </c>
      <c r="J178" s="2">
        <f>TREND(Calibration!$A$2:$A$4,Calibration!$B$2:$B$4,C178)</f>
        <v>374.97238359400666</v>
      </c>
      <c r="K178" s="2">
        <f>TREND(Calibration!$A$2:$A$4,Calibration!$C$2:$C$4,E178)</f>
        <v>864.09356507239829</v>
      </c>
      <c r="L178" s="2">
        <f>TREND(Calibration!$A$2:$A$4,Calibration!$D$2:$D$4,G178)</f>
        <v>550.85122490027254</v>
      </c>
    </row>
    <row r="179" spans="1:12" x14ac:dyDescent="0.25">
      <c r="A179">
        <v>882217</v>
      </c>
      <c r="B179">
        <v>14.105999949999999</v>
      </c>
      <c r="C179">
        <v>0.58109999000000001</v>
      </c>
      <c r="D179">
        <v>368.31100464000002</v>
      </c>
      <c r="E179">
        <v>2.13319993</v>
      </c>
      <c r="F179">
        <v>9.9000003020963209E+37</v>
      </c>
      <c r="G179">
        <v>1.4543000500000001</v>
      </c>
      <c r="H179">
        <v>1159.5789794899999</v>
      </c>
      <c r="J179" s="2">
        <f>TREND(Calibration!$A$2:$A$4,Calibration!$B$2:$B$4,C179)</f>
        <v>380.34609021909012</v>
      </c>
      <c r="K179" s="2">
        <f>TREND(Calibration!$A$2:$A$4,Calibration!$C$2:$C$4,E179)</f>
        <v>839.93014378499436</v>
      </c>
      <c r="L179" s="2">
        <f>TREND(Calibration!$A$2:$A$4,Calibration!$D$2:$D$4,G179)</f>
        <v>548.16348933661766</v>
      </c>
    </row>
    <row r="180" spans="1:12" x14ac:dyDescent="0.25">
      <c r="A180">
        <v>887217</v>
      </c>
      <c r="B180">
        <v>14.12899971</v>
      </c>
      <c r="C180">
        <v>0.58429998000000005</v>
      </c>
      <c r="D180">
        <v>1084.9610595700001</v>
      </c>
      <c r="E180">
        <v>2.0980999499999999</v>
      </c>
      <c r="F180">
        <v>9.9000003020963209E+37</v>
      </c>
      <c r="G180">
        <v>1.4553999900000001</v>
      </c>
      <c r="H180">
        <v>9.9000003020963209E+37</v>
      </c>
      <c r="J180" s="2">
        <f>TREND(Calibration!$A$2:$A$4,Calibration!$B$2:$B$4,C180)</f>
        <v>382.32261526882576</v>
      </c>
      <c r="K180" s="2">
        <f>TREND(Calibration!$A$2:$A$4,Calibration!$C$2:$C$4,E180)</f>
        <v>825.77096355193191</v>
      </c>
      <c r="L180" s="2">
        <f>TREND(Calibration!$A$2:$A$4,Calibration!$D$2:$D$4,G180)</f>
        <v>548.61831208367721</v>
      </c>
    </row>
    <row r="181" spans="1:12" x14ac:dyDescent="0.25">
      <c r="A181">
        <v>892218</v>
      </c>
      <c r="B181">
        <v>14.22900009</v>
      </c>
      <c r="C181">
        <v>0.57679999000000004</v>
      </c>
      <c r="D181">
        <v>419.63699341</v>
      </c>
      <c r="E181">
        <v>2.0343000899999999</v>
      </c>
      <c r="F181">
        <v>9.9000003020963209E+37</v>
      </c>
      <c r="G181">
        <v>1.46510005</v>
      </c>
      <c r="H181">
        <v>9.9000003020963209E+37</v>
      </c>
      <c r="J181" s="2">
        <f>TREND(Calibration!$A$2:$A$4,Calibration!$B$2:$B$4,C181)</f>
        <v>377.69012638362091</v>
      </c>
      <c r="K181" s="2">
        <f>TREND(Calibration!$A$2:$A$4,Calibration!$C$2:$C$4,E181)</f>
        <v>800.03437576515375</v>
      </c>
      <c r="L181" s="2">
        <f>TREND(Calibration!$A$2:$A$4,Calibration!$D$2:$D$4,G181)</f>
        <v>552.629265350075</v>
      </c>
    </row>
    <row r="182" spans="1:12" x14ac:dyDescent="0.25">
      <c r="A182">
        <v>897217</v>
      </c>
      <c r="B182">
        <v>14.34599972</v>
      </c>
      <c r="C182">
        <v>0.56760001000000004</v>
      </c>
      <c r="D182">
        <v>745.75500488</v>
      </c>
      <c r="E182">
        <v>2.0910000800000001</v>
      </c>
      <c r="F182">
        <v>1348.4090576200001</v>
      </c>
      <c r="G182">
        <v>1.4641</v>
      </c>
      <c r="H182">
        <v>9.9000003020963209E+37</v>
      </c>
      <c r="J182" s="2">
        <f>TREND(Calibration!$A$2:$A$4,Calibration!$B$2:$B$4,C182)</f>
        <v>372.00761146105344</v>
      </c>
      <c r="K182" s="2">
        <f>TREND(Calibration!$A$2:$A$4,Calibration!$C$2:$C$4,E182)</f>
        <v>822.90690667892761</v>
      </c>
      <c r="L182" s="2">
        <f>TREND(Calibration!$A$2:$A$4,Calibration!$D$2:$D$4,G182)</f>
        <v>552.21574689616227</v>
      </c>
    </row>
    <row r="183" spans="1:12" x14ac:dyDescent="0.25">
      <c r="A183">
        <v>902218</v>
      </c>
      <c r="B183">
        <v>14.397999759999999</v>
      </c>
      <c r="C183">
        <v>0.56919998000000005</v>
      </c>
      <c r="D183">
        <v>585.58898925999995</v>
      </c>
      <c r="E183">
        <v>2.0738000900000002</v>
      </c>
      <c r="F183">
        <v>1082.5920410199999</v>
      </c>
      <c r="G183">
        <v>1.4592000199999999</v>
      </c>
      <c r="H183">
        <v>9.9000003020963209E+37</v>
      </c>
      <c r="J183" s="2">
        <f>TREND(Calibration!$A$2:$A$4,Calibration!$B$2:$B$4,C183)</f>
        <v>372.99585854427107</v>
      </c>
      <c r="K183" s="2">
        <f>TREND(Calibration!$A$2:$A$4,Calibration!$C$2:$C$4,E183)</f>
        <v>815.96850504972815</v>
      </c>
      <c r="L183" s="2">
        <f>TREND(Calibration!$A$2:$A$4,Calibration!$D$2:$D$4,G183)</f>
        <v>550.18961604890103</v>
      </c>
    </row>
    <row r="184" spans="1:12" x14ac:dyDescent="0.25">
      <c r="A184">
        <v>907218</v>
      </c>
      <c r="B184">
        <v>14.40499973</v>
      </c>
      <c r="C184">
        <v>0.56330000999999996</v>
      </c>
      <c r="D184">
        <v>655.39398193</v>
      </c>
      <c r="E184">
        <v>2.0423998800000001</v>
      </c>
      <c r="F184">
        <v>866.14300536999997</v>
      </c>
      <c r="G184">
        <v>1.4592000199999999</v>
      </c>
      <c r="H184">
        <v>9.9000003020963209E+37</v>
      </c>
      <c r="J184" s="2">
        <f>TREND(Calibration!$A$2:$A$4,Calibration!$B$2:$B$4,C184)</f>
        <v>369.35164762558418</v>
      </c>
      <c r="K184" s="2">
        <f>TREND(Calibration!$A$2:$A$4,Calibration!$C$2:$C$4,E184)</f>
        <v>803.30179604459443</v>
      </c>
      <c r="L184" s="2">
        <f>TREND(Calibration!$A$2:$A$4,Calibration!$D$2:$D$4,G184)</f>
        <v>550.18961604890103</v>
      </c>
    </row>
    <row r="185" spans="1:12" x14ac:dyDescent="0.25">
      <c r="A185">
        <v>912217</v>
      </c>
      <c r="B185">
        <v>14.333000180000001</v>
      </c>
      <c r="C185">
        <v>0.56969999999999998</v>
      </c>
      <c r="D185">
        <v>683.07299805000002</v>
      </c>
      <c r="E185">
        <v>2.16560006</v>
      </c>
      <c r="F185">
        <v>1109.43200684</v>
      </c>
      <c r="G185">
        <v>1.4645999700000001</v>
      </c>
      <c r="H185">
        <v>9.9000003020963209E+37</v>
      </c>
      <c r="J185" s="2">
        <f>TREND(Calibration!$A$2:$A$4,Calibration!$B$2:$B$4,C185)</f>
        <v>373.30470390171553</v>
      </c>
      <c r="K185" s="2">
        <f>TREND(Calibration!$A$2:$A$4,Calibration!$C$2:$C$4,E185)</f>
        <v>853.00021619656422</v>
      </c>
      <c r="L185" s="2">
        <f>TREND(Calibration!$A$2:$A$4,Calibration!$D$2:$D$4,G185)</f>
        <v>552.4224833807408</v>
      </c>
    </row>
    <row r="186" spans="1:12" x14ac:dyDescent="0.25">
      <c r="A186">
        <v>917216</v>
      </c>
      <c r="B186">
        <v>14.213000299999999</v>
      </c>
      <c r="C186">
        <v>0.57889997999999998</v>
      </c>
      <c r="D186">
        <v>841.40802001999998</v>
      </c>
      <c r="E186">
        <v>2.0894000500000001</v>
      </c>
      <c r="F186">
        <v>1247.5479736299999</v>
      </c>
      <c r="G186">
        <v>1.4673000599999999</v>
      </c>
      <c r="H186">
        <v>1190.40002441</v>
      </c>
      <c r="J186" s="2">
        <f>TREND(Calibration!$A$2:$A$4,Calibration!$B$2:$B$4,C186)</f>
        <v>378.98721882428299</v>
      </c>
      <c r="K186" s="2">
        <f>TREND(Calibration!$A$2:$A$4,Calibration!$C$2:$C$4,E186)</f>
        <v>822.26146149211252</v>
      </c>
      <c r="L186" s="2">
        <f>TREND(Calibration!$A$2:$A$4,Calibration!$D$2:$D$4,G186)</f>
        <v>553.53896459890518</v>
      </c>
    </row>
    <row r="187" spans="1:12" x14ac:dyDescent="0.25">
      <c r="A187">
        <v>922217</v>
      </c>
      <c r="B187">
        <v>14.09599972</v>
      </c>
      <c r="C187">
        <v>0.57620000999999998</v>
      </c>
      <c r="D187">
        <v>994.81896973000005</v>
      </c>
      <c r="E187">
        <v>2.2190001000000001</v>
      </c>
      <c r="F187">
        <v>1314.9949951200001</v>
      </c>
      <c r="G187">
        <v>1.46619999</v>
      </c>
      <c r="H187">
        <v>9.9000003020963209E+37</v>
      </c>
      <c r="J187" s="2">
        <f>TREND(Calibration!$A$2:$A$4,Calibration!$B$2:$B$4,C187)</f>
        <v>377.31953913199186</v>
      </c>
      <c r="K187" s="2">
        <f>TREND(Calibration!$A$2:$A$4,Calibration!$C$2:$C$4,E187)</f>
        <v>874.54156154242332</v>
      </c>
      <c r="L187" s="2">
        <f>TREND(Calibration!$A$2:$A$4,Calibration!$D$2:$D$4,G187)</f>
        <v>553.08408809713444</v>
      </c>
    </row>
    <row r="188" spans="1:12" x14ac:dyDescent="0.25">
      <c r="A188">
        <v>927216</v>
      </c>
      <c r="B188">
        <v>14.08699989</v>
      </c>
      <c r="C188">
        <v>0.58109999000000001</v>
      </c>
      <c r="D188">
        <v>1009.07800293</v>
      </c>
      <c r="E188">
        <v>2.1494</v>
      </c>
      <c r="F188">
        <v>9.9000003020963209E+37</v>
      </c>
      <c r="G188">
        <v>1.4716000600000001</v>
      </c>
      <c r="H188">
        <v>9.9000003020963209E+37</v>
      </c>
      <c r="J188" s="2">
        <f>TREND(Calibration!$A$2:$A$4,Calibration!$B$2:$B$4,C188)</f>
        <v>380.34609021909012</v>
      </c>
      <c r="K188" s="2">
        <f>TREND(Calibration!$A$2:$A$4,Calibration!$C$2:$C$4,E188)</f>
        <v>846.46518200775768</v>
      </c>
      <c r="L188" s="2">
        <f>TREND(Calibration!$A$2:$A$4,Calibration!$D$2:$D$4,G188)</f>
        <v>555.31700504870776</v>
      </c>
    </row>
    <row r="189" spans="1:12" x14ac:dyDescent="0.25">
      <c r="A189">
        <v>932217</v>
      </c>
      <c r="B189">
        <v>14.213000299999999</v>
      </c>
      <c r="C189">
        <v>0.57239996999999998</v>
      </c>
      <c r="D189">
        <v>917.82598876999998</v>
      </c>
      <c r="E189">
        <v>2.34159994</v>
      </c>
      <c r="F189">
        <v>9.9000003020963209E+37</v>
      </c>
      <c r="G189">
        <v>1.47490001</v>
      </c>
      <c r="H189">
        <v>9.9000003020963209E+37</v>
      </c>
      <c r="J189" s="2">
        <f>TREND(Calibration!$A$2:$A$4,Calibration!$B$2:$B$4,C189)</f>
        <v>374.97238359400666</v>
      </c>
      <c r="K189" s="2">
        <f>TREND(Calibration!$A$2:$A$4,Calibration!$C$2:$C$4,E189)</f>
        <v>923.99780713300834</v>
      </c>
      <c r="L189" s="2">
        <f>TREND(Calibration!$A$2:$A$4,Calibration!$D$2:$D$4,G189)</f>
        <v>556.68152704459737</v>
      </c>
    </row>
    <row r="190" spans="1:12" x14ac:dyDescent="0.25">
      <c r="A190">
        <v>937217</v>
      </c>
      <c r="B190">
        <v>14.36900043</v>
      </c>
      <c r="C190">
        <v>0.57029998000000004</v>
      </c>
      <c r="D190">
        <v>634.99298095999995</v>
      </c>
      <c r="E190">
        <v>2.0889000900000001</v>
      </c>
      <c r="F190">
        <v>9.9000003020963209E+37</v>
      </c>
      <c r="G190">
        <v>1.4770000000000001</v>
      </c>
      <c r="H190">
        <v>9.9000003020963209E+37</v>
      </c>
      <c r="J190" s="2">
        <f>TREND(Calibration!$A$2:$A$4,Calibration!$B$2:$B$4,C190)</f>
        <v>373.67529115334457</v>
      </c>
      <c r="K190" s="2">
        <f>TREND(Calibration!$A$2:$A$4,Calibration!$C$2:$C$4,E190)</f>
        <v>822.05977978889439</v>
      </c>
      <c r="L190" s="2">
        <f>TREND(Calibration!$A$2:$A$4,Calibration!$D$2:$D$4,G190)</f>
        <v>557.54986824556966</v>
      </c>
    </row>
    <row r="191" spans="1:12" x14ac:dyDescent="0.25">
      <c r="A191">
        <v>942228</v>
      </c>
      <c r="B191">
        <v>14.56999969</v>
      </c>
      <c r="C191">
        <v>0.58160000999999995</v>
      </c>
      <c r="D191">
        <v>176.99299622000001</v>
      </c>
      <c r="E191">
        <v>2.0576000200000002</v>
      </c>
      <c r="F191">
        <v>9.9000003020963209E+37</v>
      </c>
      <c r="G191">
        <v>1.47049999</v>
      </c>
      <c r="H191">
        <v>940.70800781000003</v>
      </c>
      <c r="J191" s="2">
        <f>TREND(Calibration!$A$2:$A$4,Calibration!$B$2:$B$4,C191)</f>
        <v>380.65493557653457</v>
      </c>
      <c r="K191" s="2">
        <f>TREND(Calibration!$A$2:$A$4,Calibration!$C$2:$C$4,E191)</f>
        <v>809.43346682696472</v>
      </c>
      <c r="L191" s="2">
        <f>TREND(Calibration!$A$2:$A$4,Calibration!$D$2:$D$4,G191)</f>
        <v>554.8621285469369</v>
      </c>
    </row>
    <row r="192" spans="1:12" x14ac:dyDescent="0.25">
      <c r="A192">
        <v>947217</v>
      </c>
      <c r="B192">
        <v>14.605999949999999</v>
      </c>
      <c r="C192">
        <v>0.56650001000000005</v>
      </c>
      <c r="D192">
        <v>1188.8120117200001</v>
      </c>
      <c r="E192">
        <v>2.2843999899999998</v>
      </c>
      <c r="F192">
        <v>1049.9350585899999</v>
      </c>
      <c r="G192">
        <v>1.46080005</v>
      </c>
      <c r="H192">
        <v>9.9000003020963209E+37</v>
      </c>
      <c r="J192" s="2">
        <f>TREND(Calibration!$A$2:$A$4,Calibration!$B$2:$B$4,C192)</f>
        <v>371.32817885197994</v>
      </c>
      <c r="K192" s="2">
        <f>TREND(Calibration!$A$2:$A$4,Calibration!$C$2:$C$4,E192)</f>
        <v>900.92359451601635</v>
      </c>
      <c r="L192" s="2">
        <f>TREND(Calibration!$A$2:$A$4,Calibration!$D$2:$D$4,G192)</f>
        <v>550.85122490027254</v>
      </c>
    </row>
    <row r="193" spans="1:12" x14ac:dyDescent="0.25">
      <c r="A193">
        <v>952217</v>
      </c>
      <c r="B193">
        <v>14.56999969</v>
      </c>
      <c r="C193">
        <v>0.57349998000000002</v>
      </c>
      <c r="D193">
        <v>681.73699951000003</v>
      </c>
      <c r="E193">
        <v>2.5171001</v>
      </c>
      <c r="F193">
        <v>9.9000003020963209E+37</v>
      </c>
      <c r="G193">
        <v>1.4667999700000001</v>
      </c>
      <c r="H193">
        <v>9.9000003020963209E+37</v>
      </c>
      <c r="J193" s="2">
        <f>TREND(Calibration!$A$2:$A$4,Calibration!$B$2:$B$4,C193)</f>
        <v>375.65182237974028</v>
      </c>
      <c r="K193" s="2">
        <f>TREND(Calibration!$A$2:$A$4,Calibration!$C$2:$C$4,E193)</f>
        <v>994.79381318119692</v>
      </c>
      <c r="L193" s="2">
        <f>TREND(Calibration!$A$2:$A$4,Calibration!$D$2:$D$4,G193)</f>
        <v>553.33217849459322</v>
      </c>
    </row>
    <row r="194" spans="1:12" x14ac:dyDescent="0.25">
      <c r="A194">
        <v>957217</v>
      </c>
      <c r="B194">
        <v>14.47900009</v>
      </c>
      <c r="C194">
        <v>0.57950002</v>
      </c>
      <c r="D194">
        <v>942.64001465000001</v>
      </c>
      <c r="E194">
        <v>2.1730999899999999</v>
      </c>
      <c r="F194">
        <v>1277.8649902300001</v>
      </c>
      <c r="G194">
        <v>1.4635000199999999</v>
      </c>
      <c r="H194">
        <v>9.9000003020963209E+37</v>
      </c>
      <c r="J194" s="2">
        <f>TREND(Calibration!$A$2:$A$4,Calibration!$B$2:$B$4,C194)</f>
        <v>379.35784313587254</v>
      </c>
      <c r="K194" s="2">
        <f>TREND(Calibration!$A$2:$A$4,Calibration!$C$2:$C$4,E194)</f>
        <v>856.02565554454532</v>
      </c>
      <c r="L194" s="2">
        <f>TREND(Calibration!$A$2:$A$4,Calibration!$D$2:$D$4,G194)</f>
        <v>551.96765649870349</v>
      </c>
    </row>
    <row r="195" spans="1:12" x14ac:dyDescent="0.25">
      <c r="A195">
        <v>962216</v>
      </c>
      <c r="B195">
        <v>14.34000015</v>
      </c>
      <c r="C195">
        <v>0.57349998000000002</v>
      </c>
      <c r="D195">
        <v>1102.97302246</v>
      </c>
      <c r="E195">
        <v>2.7369000899999998</v>
      </c>
      <c r="F195">
        <v>9.9000003020963209E+37</v>
      </c>
      <c r="G195">
        <v>1.4576</v>
      </c>
      <c r="H195">
        <v>9.9000003020963209E+37</v>
      </c>
      <c r="J195" s="2">
        <f>TREND(Calibration!$A$2:$A$4,Calibration!$B$2:$B$4,C195)</f>
        <v>375.65182237974028</v>
      </c>
      <c r="K195" s="2">
        <f>TREND(Calibration!$A$2:$A$4,Calibration!$C$2:$C$4,E195)</f>
        <v>1083.4601791915288</v>
      </c>
      <c r="L195" s="2">
        <f>TREND(Calibration!$A$2:$A$4,Calibration!$D$2:$D$4,G195)</f>
        <v>549.52801133250739</v>
      </c>
    </row>
    <row r="196" spans="1:12" x14ac:dyDescent="0.25">
      <c r="A196">
        <v>967216</v>
      </c>
      <c r="B196">
        <v>14.28100014</v>
      </c>
      <c r="C196">
        <v>0.57779997999999999</v>
      </c>
      <c r="D196">
        <v>417.88598632999998</v>
      </c>
      <c r="E196">
        <v>2.3719000800000001</v>
      </c>
      <c r="F196">
        <v>9.9000003020963209E+37</v>
      </c>
      <c r="G196">
        <v>1.47490001</v>
      </c>
      <c r="H196">
        <v>1024.0310058600001</v>
      </c>
      <c r="J196" s="2">
        <f>TREND(Calibration!$A$2:$A$4,Calibration!$B$2:$B$4,C196)</f>
        <v>378.30778621520949</v>
      </c>
      <c r="K196" s="2">
        <f>TREND(Calibration!$A$2:$A$4,Calibration!$C$2:$C$4,E196)</f>
        <v>936.22075265454498</v>
      </c>
      <c r="L196" s="2">
        <f>TREND(Calibration!$A$2:$A$4,Calibration!$D$2:$D$4,G196)</f>
        <v>556.68152704459737</v>
      </c>
    </row>
    <row r="197" spans="1:12" x14ac:dyDescent="0.25">
      <c r="A197">
        <v>972217</v>
      </c>
      <c r="B197">
        <v>14.222999570000001</v>
      </c>
      <c r="C197">
        <v>0.56809997999999995</v>
      </c>
      <c r="D197">
        <v>1116.1199951200001</v>
      </c>
      <c r="E197">
        <v>2.3529999300000002</v>
      </c>
      <c r="F197">
        <v>9.9000003020963209E+37</v>
      </c>
      <c r="G197">
        <v>1.4851000299999999</v>
      </c>
      <c r="H197">
        <v>9.9000003020963209E+37</v>
      </c>
      <c r="J197" s="2">
        <f>TREND(Calibration!$A$2:$A$4,Calibration!$B$2:$B$4,C197)</f>
        <v>372.31642593519746</v>
      </c>
      <c r="K197" s="2">
        <f>TREND(Calibration!$A$2:$A$4,Calibration!$C$2:$C$4,E197)</f>
        <v>928.59651382928314</v>
      </c>
      <c r="L197" s="2">
        <f>TREND(Calibration!$A$2:$A$4,Calibration!$D$2:$D$4,G197)</f>
        <v>560.89921266059594</v>
      </c>
    </row>
    <row r="198" spans="1:12" x14ac:dyDescent="0.25">
      <c r="A198">
        <v>977217</v>
      </c>
      <c r="B198">
        <v>14.303999900000001</v>
      </c>
      <c r="C198">
        <v>0.57139998999999997</v>
      </c>
      <c r="D198">
        <v>522.47802734000004</v>
      </c>
      <c r="E198">
        <v>2.4047999400000002</v>
      </c>
      <c r="F198">
        <v>9.9000003020963209E+37</v>
      </c>
      <c r="G198">
        <v>1.4851000299999999</v>
      </c>
      <c r="H198">
        <v>9.9000003020963209E+37</v>
      </c>
      <c r="J198" s="2">
        <f>TREND(Calibration!$A$2:$A$4,Calibration!$B$2:$B$4,C198)</f>
        <v>374.35472993907814</v>
      </c>
      <c r="K198" s="2">
        <f>TREND(Calibration!$A$2:$A$4,Calibration!$C$2:$C$4,E198)</f>
        <v>949.49241398832703</v>
      </c>
      <c r="L198" s="2">
        <f>TREND(Calibration!$A$2:$A$4,Calibration!$D$2:$D$4,G198)</f>
        <v>560.89921266059594</v>
      </c>
    </row>
    <row r="199" spans="1:12" x14ac:dyDescent="0.25">
      <c r="A199">
        <v>982217</v>
      </c>
      <c r="B199">
        <v>14.43700027</v>
      </c>
      <c r="C199">
        <v>0.57509999999999994</v>
      </c>
      <c r="D199">
        <v>625.36499022999999</v>
      </c>
      <c r="E199">
        <v>2.4372000699999998</v>
      </c>
      <c r="F199">
        <v>9.9000003020963209E+37</v>
      </c>
      <c r="G199">
        <v>1.48570001</v>
      </c>
      <c r="H199">
        <v>9.9000003020963209E+37</v>
      </c>
      <c r="J199" s="2">
        <f>TREND(Calibration!$A$2:$A$4,Calibration!$B$2:$B$4,C199)</f>
        <v>376.64010034625824</v>
      </c>
      <c r="K199" s="2">
        <f>TREND(Calibration!$A$2:$A$4,Calibration!$C$2:$C$4,E199)</f>
        <v>962.56248639989678</v>
      </c>
      <c r="L199" s="2">
        <f>TREND(Calibration!$A$2:$A$4,Calibration!$D$2:$D$4,G199)</f>
        <v>561.14730305805472</v>
      </c>
    </row>
    <row r="200" spans="1:12" x14ac:dyDescent="0.25">
      <c r="A200">
        <v>987216</v>
      </c>
      <c r="B200">
        <v>14.50800037</v>
      </c>
      <c r="C200">
        <v>0.57730000999999997</v>
      </c>
      <c r="D200">
        <v>839.97900390999996</v>
      </c>
      <c r="E200">
        <v>2.35400009</v>
      </c>
      <c r="F200">
        <v>9.9000003020963209E+37</v>
      </c>
      <c r="G200">
        <v>1.48570001</v>
      </c>
      <c r="H200">
        <v>1248.5510253899999</v>
      </c>
      <c r="J200" s="2">
        <f>TREND(Calibration!$A$2:$A$4,Calibration!$B$2:$B$4,C200)</f>
        <v>377.99897174106536</v>
      </c>
      <c r="K200" s="2">
        <f>TREND(Calibration!$A$2:$A$4,Calibration!$C$2:$C$4,E200)</f>
        <v>928.999974050682</v>
      </c>
      <c r="L200" s="2">
        <f>TREND(Calibration!$A$2:$A$4,Calibration!$D$2:$D$4,G200)</f>
        <v>561.14730305805472</v>
      </c>
    </row>
    <row r="201" spans="1:12" x14ac:dyDescent="0.25">
      <c r="A201">
        <v>992216</v>
      </c>
      <c r="B201">
        <v>14.494999890000001</v>
      </c>
      <c r="C201">
        <v>0.57950002</v>
      </c>
      <c r="D201">
        <v>922.35900878999996</v>
      </c>
      <c r="E201">
        <v>2.4565999500000002</v>
      </c>
      <c r="F201">
        <v>9.9000003020963209E+37</v>
      </c>
      <c r="G201">
        <v>1.48730004</v>
      </c>
      <c r="H201">
        <v>9.9000003020963209E+37</v>
      </c>
      <c r="J201" s="2">
        <f>TREND(Calibration!$A$2:$A$4,Calibration!$B$2:$B$4,C201)</f>
        <v>379.35784313587254</v>
      </c>
      <c r="K201" s="2">
        <f>TREND(Calibration!$A$2:$A$4,Calibration!$C$2:$C$4,E201)</f>
        <v>970.38831414737103</v>
      </c>
      <c r="L201" s="2">
        <f>TREND(Calibration!$A$2:$A$4,Calibration!$D$2:$D$4,G201)</f>
        <v>561.80891190942623</v>
      </c>
    </row>
    <row r="202" spans="1:12" x14ac:dyDescent="0.25">
      <c r="A202">
        <v>997216</v>
      </c>
      <c r="B202">
        <v>14.442999840000001</v>
      </c>
      <c r="C202">
        <v>0.58219999</v>
      </c>
      <c r="D202">
        <v>1002.52398682</v>
      </c>
      <c r="E202">
        <v>2.5938000699999999</v>
      </c>
      <c r="F202">
        <v>9.9000003020963209E+37</v>
      </c>
      <c r="G202">
        <v>1.4943000099999999</v>
      </c>
      <c r="H202">
        <v>9.9000003020963209E+37</v>
      </c>
      <c r="J202" s="2">
        <f>TREND(Calibration!$A$2:$A$4,Calibration!$B$2:$B$4,C202)</f>
        <v>381.02552282816362</v>
      </c>
      <c r="K202" s="2">
        <f>TREND(Calibration!$A$2:$A$4,Calibration!$C$2:$C$4,E202)</f>
        <v>1025.7342495888668</v>
      </c>
      <c r="L202" s="2">
        <f>TREND(Calibration!$A$2:$A$4,Calibration!$D$2:$D$4,G202)</f>
        <v>564.70338395765964</v>
      </c>
    </row>
    <row r="203" spans="1:12" x14ac:dyDescent="0.25">
      <c r="A203">
        <v>1002216</v>
      </c>
      <c r="B203">
        <v>14.32299995</v>
      </c>
      <c r="C203">
        <v>0.57779997999999999</v>
      </c>
      <c r="D203">
        <v>900.82501220999995</v>
      </c>
      <c r="E203">
        <v>2.2929999799999998</v>
      </c>
      <c r="F203">
        <v>9.9000003020963209E+37</v>
      </c>
      <c r="G203">
        <v>1.49269998</v>
      </c>
      <c r="H203">
        <v>9.9000003020963209E+37</v>
      </c>
      <c r="J203" s="2">
        <f>TREND(Calibration!$A$2:$A$4,Calibration!$B$2:$B$4,C203)</f>
        <v>378.30778621520949</v>
      </c>
      <c r="K203" s="2">
        <f>TREND(Calibration!$A$2:$A$4,Calibration!$C$2:$C$4,E203)</f>
        <v>904.39279331363775</v>
      </c>
      <c r="L203" s="2">
        <f>TREND(Calibration!$A$2:$A$4,Calibration!$D$2:$D$4,G203)</f>
        <v>564.04177510628813</v>
      </c>
    </row>
    <row r="204" spans="1:12" x14ac:dyDescent="0.25">
      <c r="A204">
        <v>1007216</v>
      </c>
      <c r="B204">
        <v>14.225999829999999</v>
      </c>
      <c r="C204">
        <v>0.57569999000000005</v>
      </c>
      <c r="D204">
        <v>739.40100098000005</v>
      </c>
      <c r="E204">
        <v>2.9231998899999998</v>
      </c>
      <c r="F204">
        <v>9.9000003020963209E+37</v>
      </c>
      <c r="G204">
        <v>1.4731999600000001</v>
      </c>
      <c r="H204">
        <v>9.9000003020963209E+37</v>
      </c>
      <c r="J204" s="2">
        <f>TREND(Calibration!$A$2:$A$4,Calibration!$B$2:$B$4,C204)</f>
        <v>377.01069377454741</v>
      </c>
      <c r="K204" s="2">
        <f>TREND(Calibration!$A$2:$A$4,Calibration!$C$2:$C$4,E204)</f>
        <v>1158.6127133406505</v>
      </c>
      <c r="L204" s="2">
        <f>TREND(Calibration!$A$2:$A$4,Calibration!$D$2:$D$4,G204)</f>
        <v>555.97856014536796</v>
      </c>
    </row>
    <row r="205" spans="1:12" x14ac:dyDescent="0.25">
      <c r="A205">
        <v>1012216</v>
      </c>
      <c r="B205">
        <v>14.15100002</v>
      </c>
      <c r="C205">
        <v>0.57459998000000001</v>
      </c>
      <c r="D205">
        <v>478.07400512999999</v>
      </c>
      <c r="E205">
        <v>2.6726999299999998</v>
      </c>
      <c r="F205">
        <v>9.9000003020963209E+37</v>
      </c>
      <c r="G205">
        <v>1.47109997</v>
      </c>
      <c r="H205">
        <v>9.9000003020963209E+37</v>
      </c>
      <c r="J205" s="2">
        <f>TREND(Calibration!$A$2:$A$4,Calibration!$B$2:$B$4,C205)</f>
        <v>376.33125498881378</v>
      </c>
      <c r="K205" s="2">
        <f>TREND(Calibration!$A$2:$A$4,Calibration!$C$2:$C$4,E205)</f>
        <v>1057.5621121148113</v>
      </c>
      <c r="L205" s="2">
        <f>TREND(Calibration!$A$2:$A$4,Calibration!$D$2:$D$4,G205)</f>
        <v>555.11021894439568</v>
      </c>
    </row>
    <row r="206" spans="1:12" x14ac:dyDescent="0.25">
      <c r="A206">
        <v>1017216</v>
      </c>
      <c r="B206">
        <v>14.1420002</v>
      </c>
      <c r="C206">
        <v>0.56919998000000005</v>
      </c>
      <c r="D206">
        <v>865.43798828000001</v>
      </c>
      <c r="E206">
        <v>2.6250998999999999</v>
      </c>
      <c r="F206">
        <v>9.9000003020963209E+37</v>
      </c>
      <c r="G206">
        <v>1.4770000000000001</v>
      </c>
      <c r="H206">
        <v>9.9000003020963209E+37</v>
      </c>
      <c r="J206" s="2">
        <f>TREND(Calibration!$A$2:$A$4,Calibration!$B$2:$B$4,C206)</f>
        <v>372.99585854427107</v>
      </c>
      <c r="K206" s="2">
        <f>TREND(Calibration!$A$2:$A$4,Calibration!$C$2:$C$4,E206)</f>
        <v>1038.3604657358337</v>
      </c>
      <c r="L206" s="2">
        <f>TREND(Calibration!$A$2:$A$4,Calibration!$D$2:$D$4,G206)</f>
        <v>557.54986824556966</v>
      </c>
    </row>
    <row r="207" spans="1:12" x14ac:dyDescent="0.25">
      <c r="A207">
        <v>1022217</v>
      </c>
      <c r="B207">
        <v>14.23600006</v>
      </c>
      <c r="C207">
        <v>0.57620000999999998</v>
      </c>
      <c r="D207">
        <v>337.23098755000001</v>
      </c>
      <c r="E207">
        <v>2.5678999400000002</v>
      </c>
      <c r="F207">
        <v>9.9000003020963209E+37</v>
      </c>
      <c r="G207">
        <v>1.4759000499999999</v>
      </c>
      <c r="H207">
        <v>1139.10705566</v>
      </c>
      <c r="J207" s="2">
        <f>TREND(Calibration!$A$2:$A$4,Calibration!$B$2:$B$4,C207)</f>
        <v>377.31953913199186</v>
      </c>
      <c r="K207" s="2">
        <f>TREND(Calibration!$A$2:$A$4,Calibration!$C$2:$C$4,E207)</f>
        <v>1015.2862490848852</v>
      </c>
      <c r="L207" s="2">
        <f>TREND(Calibration!$A$2:$A$4,Calibration!$D$2:$D$4,G207)</f>
        <v>557.09504136353235</v>
      </c>
    </row>
    <row r="208" spans="1:12" x14ac:dyDescent="0.25">
      <c r="A208">
        <v>1027217</v>
      </c>
      <c r="B208">
        <v>14.26799965</v>
      </c>
      <c r="C208">
        <v>0.57840002000000001</v>
      </c>
      <c r="D208">
        <v>1206.94494629</v>
      </c>
      <c r="E208">
        <v>2.5926999999999998</v>
      </c>
      <c r="F208">
        <v>9.9000003020963209E+37</v>
      </c>
      <c r="G208">
        <v>1.4759000499999999</v>
      </c>
      <c r="H208">
        <v>9.9000003020963209E+37</v>
      </c>
      <c r="J208" s="2">
        <f>TREND(Calibration!$A$2:$A$4,Calibration!$B$2:$B$4,C208)</f>
        <v>378.67841052679898</v>
      </c>
      <c r="K208" s="2">
        <f>TREND(Calibration!$A$2:$A$4,Calibration!$C$2:$C$4,E208)</f>
        <v>1025.2904861052698</v>
      </c>
      <c r="L208" s="2">
        <f>TREND(Calibration!$A$2:$A$4,Calibration!$D$2:$D$4,G208)</f>
        <v>557.09504136353235</v>
      </c>
    </row>
    <row r="209" spans="1:12" x14ac:dyDescent="0.25">
      <c r="A209">
        <v>1032217</v>
      </c>
      <c r="B209">
        <v>14.37199974</v>
      </c>
      <c r="C209">
        <v>0.56599997999999996</v>
      </c>
      <c r="D209">
        <v>776.87298583999996</v>
      </c>
      <c r="E209">
        <v>2.4588000800000001</v>
      </c>
      <c r="F209">
        <v>1343.4539794899999</v>
      </c>
      <c r="G209">
        <v>1.4731999600000001</v>
      </c>
      <c r="H209">
        <v>9.9000003020963209E+37</v>
      </c>
      <c r="J209" s="2">
        <f>TREND(Calibration!$A$2:$A$4,Calibration!$B$2:$B$4,C209)</f>
        <v>371.01932731787531</v>
      </c>
      <c r="K209" s="2">
        <f>TREND(Calibration!$A$2:$A$4,Calibration!$C$2:$C$4,E209)</f>
        <v>971.2758370806082</v>
      </c>
      <c r="L209" s="2">
        <f>TREND(Calibration!$A$2:$A$4,Calibration!$D$2:$D$4,G209)</f>
        <v>555.97856014536796</v>
      </c>
    </row>
    <row r="210" spans="1:12" x14ac:dyDescent="0.25">
      <c r="A210">
        <v>1037216</v>
      </c>
      <c r="B210">
        <v>14.397999759999999</v>
      </c>
      <c r="C210">
        <v>0.56870001999999997</v>
      </c>
      <c r="D210">
        <v>573.21997069999998</v>
      </c>
      <c r="E210">
        <v>2.84549999</v>
      </c>
      <c r="F210">
        <v>9.9000003020963209E+37</v>
      </c>
      <c r="G210">
        <v>1.47920001</v>
      </c>
      <c r="H210">
        <v>1371.40197754</v>
      </c>
      <c r="J210" s="2">
        <f>TREND(Calibration!$A$2:$A$4,Calibration!$B$2:$B$4,C210)</f>
        <v>372.68705024678701</v>
      </c>
      <c r="K210" s="2">
        <f>TREND(Calibration!$A$2:$A$4,Calibration!$C$2:$C$4,E210)</f>
        <v>1127.2689094925879</v>
      </c>
      <c r="L210" s="2">
        <f>TREND(Calibration!$A$2:$A$4,Calibration!$D$2:$D$4,G210)</f>
        <v>558.45956749439983</v>
      </c>
    </row>
    <row r="211" spans="1:12" x14ac:dyDescent="0.25">
      <c r="A211">
        <v>1042216</v>
      </c>
      <c r="B211">
        <v>14.36900043</v>
      </c>
      <c r="C211">
        <v>0.57139998999999997</v>
      </c>
      <c r="D211">
        <v>1036.4959716799999</v>
      </c>
      <c r="E211">
        <v>2.9718000899999999</v>
      </c>
      <c r="F211">
        <v>1341.6829834</v>
      </c>
      <c r="G211">
        <v>1.4835</v>
      </c>
      <c r="H211">
        <v>9.9000003020963209E+37</v>
      </c>
      <c r="J211" s="2">
        <f>TREND(Calibration!$A$2:$A$4,Calibration!$B$2:$B$4,C211)</f>
        <v>374.35472993907814</v>
      </c>
      <c r="K211" s="2">
        <f>TREND(Calibration!$A$2:$A$4,Calibration!$C$2:$C$4,E211)</f>
        <v>1178.217823974984</v>
      </c>
      <c r="L211" s="2">
        <f>TREND(Calibration!$A$2:$A$4,Calibration!$D$2:$D$4,G211)</f>
        <v>560.23760380922454</v>
      </c>
    </row>
    <row r="212" spans="1:12" x14ac:dyDescent="0.25">
      <c r="A212">
        <v>1047217</v>
      </c>
      <c r="B212">
        <v>14.28800011</v>
      </c>
      <c r="C212">
        <v>0.57620000999999998</v>
      </c>
      <c r="D212">
        <v>853.26702881000006</v>
      </c>
      <c r="E212">
        <v>3.0966000600000001</v>
      </c>
      <c r="F212">
        <v>9.9000003020963209E+37</v>
      </c>
      <c r="G212">
        <v>1.47920001</v>
      </c>
      <c r="H212">
        <v>1121.7989502</v>
      </c>
      <c r="J212" s="2">
        <f>TREND(Calibration!$A$2:$A$4,Calibration!$B$2:$B$4,C212)</f>
        <v>377.31953913199186</v>
      </c>
      <c r="K212" s="2">
        <f>TREND(Calibration!$A$2:$A$4,Calibration!$C$2:$C$4,E212)</f>
        <v>1228.5615924988062</v>
      </c>
      <c r="L212" s="2">
        <f>TREND(Calibration!$A$2:$A$4,Calibration!$D$2:$D$4,G212)</f>
        <v>558.45956749439983</v>
      </c>
    </row>
    <row r="213" spans="1:12" x14ac:dyDescent="0.25">
      <c r="A213">
        <v>1052217</v>
      </c>
      <c r="B213">
        <v>14.194000239999999</v>
      </c>
      <c r="C213">
        <v>0.57349998000000002</v>
      </c>
      <c r="D213">
        <v>931.54498291000004</v>
      </c>
      <c r="E213">
        <v>2.5494999900000002</v>
      </c>
      <c r="F213">
        <v>9.9000003020963209E+37</v>
      </c>
      <c r="G213">
        <v>1.47430003</v>
      </c>
      <c r="H213">
        <v>975.46997069999998</v>
      </c>
      <c r="J213" s="2">
        <f>TREND(Calibration!$A$2:$A$4,Calibration!$B$2:$B$4,C213)</f>
        <v>375.65182237974028</v>
      </c>
      <c r="K213" s="2">
        <f>TREND(Calibration!$A$2:$A$4,Calibration!$C$2:$C$4,E213)</f>
        <v>1007.8637887778043</v>
      </c>
      <c r="L213" s="2">
        <f>TREND(Calibration!$A$2:$A$4,Calibration!$D$2:$D$4,G213)</f>
        <v>556.43343664713871</v>
      </c>
    </row>
    <row r="214" spans="1:12" x14ac:dyDescent="0.25">
      <c r="A214">
        <v>1057216</v>
      </c>
      <c r="B214">
        <v>14.16800022</v>
      </c>
      <c r="C214">
        <v>0.57509999999999994</v>
      </c>
      <c r="D214">
        <v>1046.9079589800001</v>
      </c>
      <c r="E214">
        <v>2.3782999500000002</v>
      </c>
      <c r="F214">
        <v>9.9000003020963209E+37</v>
      </c>
      <c r="G214">
        <v>1.47430003</v>
      </c>
      <c r="H214">
        <v>9.9000003020963209E+37</v>
      </c>
      <c r="J214" s="2">
        <f>TREND(Calibration!$A$2:$A$4,Calibration!$B$2:$B$4,C214)</f>
        <v>376.64010034625824</v>
      </c>
      <c r="K214" s="2">
        <f>TREND(Calibration!$A$2:$A$4,Calibration!$C$2:$C$4,E214)</f>
        <v>938.80243255288599</v>
      </c>
      <c r="L214" s="2">
        <f>TREND(Calibration!$A$2:$A$4,Calibration!$D$2:$D$4,G214)</f>
        <v>556.43343664713871</v>
      </c>
    </row>
    <row r="215" spans="1:12" x14ac:dyDescent="0.25">
      <c r="A215">
        <v>1062216</v>
      </c>
      <c r="B215">
        <v>14.28100014</v>
      </c>
      <c r="C215">
        <v>0.57509999999999994</v>
      </c>
      <c r="D215">
        <v>615.19097899999997</v>
      </c>
      <c r="E215">
        <v>2.5818998799999999</v>
      </c>
      <c r="F215">
        <v>9.9000003020963209E+37</v>
      </c>
      <c r="G215">
        <v>1.47539997</v>
      </c>
      <c r="H215">
        <v>1000.83502197</v>
      </c>
      <c r="J215" s="2">
        <f>TREND(Calibration!$A$2:$A$4,Calibration!$B$2:$B$4,C215)</f>
        <v>376.64010034625824</v>
      </c>
      <c r="K215" s="2">
        <f>TREND(Calibration!$A$2:$A$4,Calibration!$C$2:$C$4,E215)</f>
        <v>1020.9337643744113</v>
      </c>
      <c r="L215" s="2">
        <f>TREND(Calibration!$A$2:$A$4,Calibration!$D$2:$D$4,G215)</f>
        <v>556.88825939419814</v>
      </c>
    </row>
    <row r="216" spans="1:12" x14ac:dyDescent="0.25">
      <c r="A216">
        <v>1067217</v>
      </c>
      <c r="B216">
        <v>14.32299995</v>
      </c>
      <c r="C216">
        <v>0.57349998000000002</v>
      </c>
      <c r="D216">
        <v>866.08801270000004</v>
      </c>
      <c r="E216">
        <v>2.2239000799999999</v>
      </c>
      <c r="F216">
        <v>9.9000003020963209E+37</v>
      </c>
      <c r="G216">
        <v>1.4731999600000001</v>
      </c>
      <c r="H216">
        <v>1166.7819824200001</v>
      </c>
      <c r="J216" s="2">
        <f>TREND(Calibration!$A$2:$A$4,Calibration!$B$2:$B$4,C216)</f>
        <v>375.65182237974028</v>
      </c>
      <c r="K216" s="2">
        <f>TREND(Calibration!$A$2:$A$4,Calibration!$C$2:$C$4,E216)</f>
        <v>876.51819229715306</v>
      </c>
      <c r="L216" s="2">
        <f>TREND(Calibration!$A$2:$A$4,Calibration!$D$2:$D$4,G216)</f>
        <v>555.97856014536796</v>
      </c>
    </row>
    <row r="217" spans="1:12" x14ac:dyDescent="0.25">
      <c r="A217">
        <v>1072214</v>
      </c>
      <c r="B217">
        <v>14.43700027</v>
      </c>
      <c r="C217">
        <v>0.56330000999999996</v>
      </c>
      <c r="D217">
        <v>1000.69396973</v>
      </c>
      <c r="E217">
        <v>2.10619998</v>
      </c>
      <c r="F217">
        <v>9.9000003020963209E+37</v>
      </c>
      <c r="G217">
        <v>1.4688999700000001</v>
      </c>
      <c r="H217">
        <v>9.9000003020963209E+37</v>
      </c>
      <c r="J217" s="2">
        <f>TREND(Calibration!$A$2:$A$4,Calibration!$B$2:$B$4,C217)</f>
        <v>369.35164762558418</v>
      </c>
      <c r="K217" s="2">
        <f>TREND(Calibration!$A$2:$A$4,Calibration!$C$2:$C$4,E217)</f>
        <v>829.03848064633519</v>
      </c>
      <c r="L217" s="2">
        <f>TREND(Calibration!$A$2:$A$4,Calibration!$D$2:$D$4,G217)</f>
        <v>554.20052383054326</v>
      </c>
    </row>
    <row r="218" spans="1:12" x14ac:dyDescent="0.25">
      <c r="A218">
        <v>1077213</v>
      </c>
      <c r="B218">
        <v>14.51799965</v>
      </c>
      <c r="C218">
        <v>0.56540000000000001</v>
      </c>
      <c r="D218">
        <v>429.67700194999998</v>
      </c>
      <c r="E218">
        <v>2.3659000400000001</v>
      </c>
      <c r="F218">
        <v>9.9000003020963209E+37</v>
      </c>
      <c r="G218">
        <v>1.4839999699999999</v>
      </c>
      <c r="H218">
        <v>1076.0600585899999</v>
      </c>
      <c r="J218" s="2">
        <f>TREND(Calibration!$A$2:$A$4,Calibration!$B$2:$B$4,C218)</f>
        <v>370.64874006624632</v>
      </c>
      <c r="K218" s="2">
        <f>TREND(Calibration!$A$2:$A$4,Calibration!$C$2:$C$4,E218)</f>
        <v>933.80036245017493</v>
      </c>
      <c r="L218" s="2">
        <f>TREND(Calibration!$A$2:$A$4,Calibration!$D$2:$D$4,G218)</f>
        <v>560.44434029380307</v>
      </c>
    </row>
    <row r="219" spans="1:12" x14ac:dyDescent="0.25">
      <c r="A219">
        <v>1082213</v>
      </c>
      <c r="B219">
        <v>14.43700027</v>
      </c>
      <c r="C219">
        <v>0.56540000000000001</v>
      </c>
      <c r="D219">
        <v>787.02398682</v>
      </c>
      <c r="E219">
        <v>2.3496999700000001</v>
      </c>
      <c r="F219">
        <v>1240.55505371</v>
      </c>
      <c r="G219">
        <v>1.4759000499999999</v>
      </c>
      <c r="H219">
        <v>1353.85998535</v>
      </c>
      <c r="J219" s="2">
        <f>TREND(Calibration!$A$2:$A$4,Calibration!$B$2:$B$4,C219)</f>
        <v>370.64874006624632</v>
      </c>
      <c r="K219" s="2">
        <f>TREND(Calibration!$A$2:$A$4,Calibration!$C$2:$C$4,E219)</f>
        <v>927.26532422741161</v>
      </c>
      <c r="L219" s="2">
        <f>TREND(Calibration!$A$2:$A$4,Calibration!$D$2:$D$4,G219)</f>
        <v>557.09504136353235</v>
      </c>
    </row>
    <row r="220" spans="1:12" x14ac:dyDescent="0.25">
      <c r="A220">
        <v>1087213</v>
      </c>
      <c r="B220">
        <v>14.34000015</v>
      </c>
      <c r="C220">
        <v>0.57620000999999998</v>
      </c>
      <c r="D220">
        <v>899.01000977000001</v>
      </c>
      <c r="E220">
        <v>2.29629993</v>
      </c>
      <c r="F220">
        <v>9.9000003020963209E+37</v>
      </c>
      <c r="G220">
        <v>1.4716000600000001</v>
      </c>
      <c r="H220">
        <v>1282.0780029299999</v>
      </c>
      <c r="J220" s="2">
        <f>TREND(Calibration!$A$2:$A$4,Calibration!$B$2:$B$4,C220)</f>
        <v>377.31953913199186</v>
      </c>
      <c r="K220" s="2">
        <f>TREND(Calibration!$A$2:$A$4,Calibration!$C$2:$C$4,E220)</f>
        <v>905.72397888155251</v>
      </c>
      <c r="L220" s="2">
        <f>TREND(Calibration!$A$2:$A$4,Calibration!$D$2:$D$4,G220)</f>
        <v>555.31700504870776</v>
      </c>
    </row>
    <row r="221" spans="1:12" x14ac:dyDescent="0.25">
      <c r="A221">
        <v>1092214</v>
      </c>
      <c r="B221">
        <v>14.22000027</v>
      </c>
      <c r="C221">
        <v>0.57730000999999997</v>
      </c>
      <c r="D221">
        <v>961.66601562000005</v>
      </c>
      <c r="E221">
        <v>2.30220008</v>
      </c>
      <c r="F221">
        <v>9.9000003020963209E+37</v>
      </c>
      <c r="G221">
        <v>1.47920001</v>
      </c>
      <c r="H221">
        <v>1238.0539550799999</v>
      </c>
      <c r="J221" s="2">
        <f>TREND(Calibration!$A$2:$A$4,Calibration!$B$2:$B$4,C221)</f>
        <v>377.99897174106536</v>
      </c>
      <c r="K221" s="2">
        <f>TREND(Calibration!$A$2:$A$4,Calibration!$C$2:$C$4,E221)</f>
        <v>908.10407389163811</v>
      </c>
      <c r="L221" s="2">
        <f>TREND(Calibration!$A$2:$A$4,Calibration!$D$2:$D$4,G221)</f>
        <v>558.45956749439983</v>
      </c>
    </row>
    <row r="222" spans="1:12" x14ac:dyDescent="0.25">
      <c r="A222">
        <v>1097213</v>
      </c>
      <c r="B222">
        <v>14.163999560000001</v>
      </c>
      <c r="C222">
        <v>0.57950002</v>
      </c>
      <c r="D222">
        <v>949.09802246000004</v>
      </c>
      <c r="E222">
        <v>2.3880999100000002</v>
      </c>
      <c r="F222">
        <v>9.9000003020963209E+37</v>
      </c>
      <c r="G222">
        <v>1.48730004</v>
      </c>
      <c r="H222">
        <v>1247.0920410199999</v>
      </c>
      <c r="J222" s="2">
        <f>TREND(Calibration!$A$2:$A$4,Calibration!$B$2:$B$4,C222)</f>
        <v>379.35784313587254</v>
      </c>
      <c r="K222" s="2">
        <f>TREND(Calibration!$A$2:$A$4,Calibration!$C$2:$C$4,E222)</f>
        <v>942.75569406234558</v>
      </c>
      <c r="L222" s="2">
        <f>TREND(Calibration!$A$2:$A$4,Calibration!$D$2:$D$4,G222)</f>
        <v>561.80891190942623</v>
      </c>
    </row>
    <row r="223" spans="1:12" x14ac:dyDescent="0.25">
      <c r="A223">
        <v>1102213</v>
      </c>
      <c r="B223">
        <v>14.184000019999999</v>
      </c>
      <c r="C223">
        <v>0.58050000999999996</v>
      </c>
      <c r="D223">
        <v>929.99499512</v>
      </c>
      <c r="E223">
        <v>2.3896999399999999</v>
      </c>
      <c r="F223">
        <v>9.9000003020963209E+37</v>
      </c>
      <c r="G223">
        <v>1.4861999800000001</v>
      </c>
      <c r="H223">
        <v>9.9000003020963209E+37</v>
      </c>
      <c r="J223" s="2">
        <f>TREND(Calibration!$A$2:$A$4,Calibration!$B$2:$B$4,C223)</f>
        <v>379.97550296746107</v>
      </c>
      <c r="K223" s="2">
        <f>TREND(Calibration!$A$2:$A$4,Calibration!$C$2:$C$4,E223)</f>
        <v>943.40113924916056</v>
      </c>
      <c r="L223" s="2">
        <f>TREND(Calibration!$A$2:$A$4,Calibration!$D$2:$D$4,G223)</f>
        <v>561.35403954263325</v>
      </c>
    </row>
    <row r="224" spans="1:12" x14ac:dyDescent="0.25">
      <c r="A224">
        <v>1107213</v>
      </c>
      <c r="B224">
        <v>14.277999879999999</v>
      </c>
      <c r="C224">
        <v>0.57889997999999998</v>
      </c>
      <c r="D224">
        <v>817.62597656000003</v>
      </c>
      <c r="E224">
        <v>2.3076000200000002</v>
      </c>
      <c r="F224">
        <v>9.9000003020963209E+37</v>
      </c>
      <c r="G224">
        <v>1.47860003</v>
      </c>
      <c r="H224">
        <v>9.9000003020963209E+37</v>
      </c>
      <c r="J224" s="2">
        <f>TREND(Calibration!$A$2:$A$4,Calibration!$B$2:$B$4,C224)</f>
        <v>378.98721882428299</v>
      </c>
      <c r="K224" s="2">
        <f>TREND(Calibration!$A$2:$A$4,Calibration!$C$2:$C$4,E224)</f>
        <v>910.28238634958609</v>
      </c>
      <c r="L224" s="2">
        <f>TREND(Calibration!$A$2:$A$4,Calibration!$D$2:$D$4,G224)</f>
        <v>558.21147709694105</v>
      </c>
    </row>
    <row r="225" spans="1:12" x14ac:dyDescent="0.25">
      <c r="A225">
        <v>1112213</v>
      </c>
      <c r="B225">
        <v>14.3920002</v>
      </c>
      <c r="C225">
        <v>0.57139998999999997</v>
      </c>
      <c r="D225">
        <v>873.97900390999996</v>
      </c>
      <c r="E225">
        <v>2.3178999400000002</v>
      </c>
      <c r="F225">
        <v>9.9000003020963209E+37</v>
      </c>
      <c r="G225">
        <v>1.47650003</v>
      </c>
      <c r="H225">
        <v>1258.3189697299999</v>
      </c>
      <c r="J225" s="2">
        <f>TREND(Calibration!$A$2:$A$4,Calibration!$B$2:$B$4,C225)</f>
        <v>374.35472993907814</v>
      </c>
      <c r="K225" s="2">
        <f>TREND(Calibration!$A$2:$A$4,Calibration!$C$2:$C$4,E225)</f>
        <v>914.43732956226393</v>
      </c>
      <c r="L225" s="2">
        <f>TREND(Calibration!$A$2:$A$4,Calibration!$D$2:$D$4,G225)</f>
        <v>557.34313176099101</v>
      </c>
    </row>
    <row r="226" spans="1:12" x14ac:dyDescent="0.25">
      <c r="A226">
        <v>1117213</v>
      </c>
      <c r="B226">
        <v>14.446999549999999</v>
      </c>
      <c r="C226">
        <v>0.57349998000000002</v>
      </c>
      <c r="D226">
        <v>544.07299805000002</v>
      </c>
      <c r="E226">
        <v>2.1677000500000001</v>
      </c>
      <c r="F226">
        <v>9.9000003020963209E+37</v>
      </c>
      <c r="G226">
        <v>1.4808000299999999</v>
      </c>
      <c r="H226">
        <v>9.9000003020963209E+37</v>
      </c>
      <c r="J226" s="2">
        <f>TREND(Calibration!$A$2:$A$4,Calibration!$B$2:$B$4,C226)</f>
        <v>375.65182237974028</v>
      </c>
      <c r="K226" s="2">
        <f>TREND(Calibration!$A$2:$A$4,Calibration!$C$2:$C$4,E226)</f>
        <v>853.84734308659756</v>
      </c>
      <c r="L226" s="2">
        <f>TREND(Calibration!$A$2:$A$4,Calibration!$D$2:$D$4,G226)</f>
        <v>559.12117221079347</v>
      </c>
    </row>
    <row r="227" spans="1:12" x14ac:dyDescent="0.25">
      <c r="A227">
        <v>1122213</v>
      </c>
      <c r="B227">
        <v>14.40499973</v>
      </c>
      <c r="C227">
        <v>0.57569999000000005</v>
      </c>
      <c r="D227">
        <v>531.38098145000004</v>
      </c>
      <c r="E227">
        <v>2.0387000999999998</v>
      </c>
      <c r="F227">
        <v>9.9000003020963209E+37</v>
      </c>
      <c r="G227">
        <v>1.47860003</v>
      </c>
      <c r="H227">
        <v>9.9000003020963209E+37</v>
      </c>
      <c r="J227" s="2">
        <f>TREND(Calibration!$A$2:$A$4,Calibration!$B$2:$B$4,C227)</f>
        <v>377.01069377454741</v>
      </c>
      <c r="K227" s="2">
        <f>TREND(Calibration!$A$2:$A$4,Calibration!$C$2:$C$4,E227)</f>
        <v>801.80932078270871</v>
      </c>
      <c r="L227" s="2">
        <f>TREND(Calibration!$A$2:$A$4,Calibration!$D$2:$D$4,G227)</f>
        <v>558.21147709694105</v>
      </c>
    </row>
    <row r="228" spans="1:12" x14ac:dyDescent="0.25">
      <c r="A228">
        <v>1127213</v>
      </c>
      <c r="B228">
        <v>14.37899971</v>
      </c>
      <c r="C228">
        <v>0.57950002</v>
      </c>
      <c r="D228">
        <v>316.52099608999998</v>
      </c>
      <c r="E228">
        <v>2.0769999000000001</v>
      </c>
      <c r="F228">
        <v>9.9000003020963209E+37</v>
      </c>
      <c r="G228">
        <v>1.48459995</v>
      </c>
      <c r="H228">
        <v>1222.94494629</v>
      </c>
      <c r="J228" s="2">
        <f>TREND(Calibration!$A$2:$A$4,Calibration!$B$2:$B$4,C228)</f>
        <v>379.35784313587254</v>
      </c>
      <c r="K228" s="2">
        <f>TREND(Calibration!$A$2:$A$4,Calibration!$C$2:$C$4,E228)</f>
        <v>817.25929457443874</v>
      </c>
      <c r="L228" s="2">
        <f>TREND(Calibration!$A$2:$A$4,Calibration!$D$2:$D$4,G228)</f>
        <v>560.69243069126173</v>
      </c>
    </row>
    <row r="229" spans="1:12" x14ac:dyDescent="0.25">
      <c r="A229">
        <v>1132213</v>
      </c>
      <c r="B229">
        <v>14.255000109999999</v>
      </c>
      <c r="C229">
        <v>0.58160000999999995</v>
      </c>
      <c r="D229">
        <v>934.17498779000005</v>
      </c>
      <c r="E229">
        <v>2.3896999399999999</v>
      </c>
      <c r="F229">
        <v>9.9000003020963209E+37</v>
      </c>
      <c r="G229">
        <v>1.4878</v>
      </c>
      <c r="H229">
        <v>9.9000003020963209E+37</v>
      </c>
      <c r="J229" s="2">
        <f>TREND(Calibration!$A$2:$A$4,Calibration!$B$2:$B$4,C229)</f>
        <v>380.65493557653457</v>
      </c>
      <c r="K229" s="2">
        <f>TREND(Calibration!$A$2:$A$4,Calibration!$C$2:$C$4,E229)</f>
        <v>943.40113924916056</v>
      </c>
      <c r="L229" s="2">
        <f>TREND(Calibration!$A$2:$A$4,Calibration!$D$2:$D$4,G229)</f>
        <v>562.015644259027</v>
      </c>
    </row>
    <row r="230" spans="1:12" x14ac:dyDescent="0.25">
      <c r="A230">
        <v>1137214</v>
      </c>
      <c r="B230">
        <v>14.16800022</v>
      </c>
      <c r="C230">
        <v>0.58109999000000001</v>
      </c>
      <c r="D230">
        <v>697.24499512</v>
      </c>
      <c r="E230">
        <v>2.41610003</v>
      </c>
      <c r="F230">
        <v>9.9000003020963209E+37</v>
      </c>
      <c r="G230">
        <v>1.4883999800000001</v>
      </c>
      <c r="H230">
        <v>1099.5629882799999</v>
      </c>
      <c r="J230" s="2">
        <f>TREND(Calibration!$A$2:$A$4,Calibration!$B$2:$B$4,C230)</f>
        <v>380.34609021909012</v>
      </c>
      <c r="K230" s="2">
        <f>TREND(Calibration!$A$2:$A$4,Calibration!$C$2:$C$4,E230)</f>
        <v>954.0508214563605</v>
      </c>
      <c r="L230" s="2">
        <f>TREND(Calibration!$A$2:$A$4,Calibration!$D$2:$D$4,G230)</f>
        <v>562.26373465648567</v>
      </c>
    </row>
    <row r="231" spans="1:12" x14ac:dyDescent="0.25">
      <c r="A231">
        <v>1142213</v>
      </c>
      <c r="B231">
        <v>14.12199974</v>
      </c>
      <c r="C231">
        <v>0.57569999000000005</v>
      </c>
      <c r="D231">
        <v>596.04400635000002</v>
      </c>
      <c r="E231">
        <v>2.2578999999999998</v>
      </c>
      <c r="F231">
        <v>9.9000003020963209E+37</v>
      </c>
      <c r="G231">
        <v>1.48889995</v>
      </c>
      <c r="H231">
        <v>9.9000003020963209E+37</v>
      </c>
      <c r="J231" s="2">
        <f>TREND(Calibration!$A$2:$A$4,Calibration!$B$2:$B$4,C231)</f>
        <v>377.01069377454741</v>
      </c>
      <c r="K231" s="2">
        <f>TREND(Calibration!$A$2:$A$4,Calibration!$C$2:$C$4,E231)</f>
        <v>890.23361308057531</v>
      </c>
      <c r="L231" s="2">
        <f>TREND(Calibration!$A$2:$A$4,Calibration!$D$2:$D$4,G231)</f>
        <v>562.47047114106419</v>
      </c>
    </row>
    <row r="232" spans="1:12" x14ac:dyDescent="0.25">
      <c r="A232">
        <v>1147214</v>
      </c>
      <c r="B232">
        <v>14.17099953</v>
      </c>
      <c r="C232">
        <v>0.57410002000000004</v>
      </c>
      <c r="D232">
        <v>563.04400635000002</v>
      </c>
      <c r="E232">
        <v>2.6542999699999998</v>
      </c>
      <c r="F232">
        <v>9.9000003020963209E+37</v>
      </c>
      <c r="G232">
        <v>1.4878</v>
      </c>
      <c r="H232">
        <v>1314.06994629</v>
      </c>
      <c r="J232" s="2">
        <f>TREND(Calibration!$A$2:$A$4,Calibration!$B$2:$B$4,C232)</f>
        <v>376.02244669132978</v>
      </c>
      <c r="K232" s="2">
        <f>TREND(Calibration!$A$2:$A$4,Calibration!$C$2:$C$4,E232)</f>
        <v>1050.1396477737733</v>
      </c>
      <c r="L232" s="2">
        <f>TREND(Calibration!$A$2:$A$4,Calibration!$D$2:$D$4,G232)</f>
        <v>562.015644259027</v>
      </c>
    </row>
    <row r="233" spans="1:12" x14ac:dyDescent="0.25">
      <c r="A233">
        <v>1152214</v>
      </c>
      <c r="B233">
        <v>14.26799965</v>
      </c>
      <c r="C233">
        <v>0.57190001000000001</v>
      </c>
      <c r="D233">
        <v>503.36300659</v>
      </c>
      <c r="E233">
        <v>2.58730006</v>
      </c>
      <c r="F233">
        <v>9.9000003020963209E+37</v>
      </c>
      <c r="G233">
        <v>1.4835</v>
      </c>
      <c r="H233">
        <v>9.9000003020963209E+37</v>
      </c>
      <c r="J233" s="2">
        <f>TREND(Calibration!$A$2:$A$4,Calibration!$B$2:$B$4,C233)</f>
        <v>374.66357529652265</v>
      </c>
      <c r="K233" s="2">
        <f>TREND(Calibration!$A$2:$A$4,Calibration!$C$2:$C$4,E233)</f>
        <v>1023.1121736473219</v>
      </c>
      <c r="L233" s="2">
        <f>TREND(Calibration!$A$2:$A$4,Calibration!$D$2:$D$4,G233)</f>
        <v>560.23760380922454</v>
      </c>
    </row>
    <row r="234" spans="1:12" x14ac:dyDescent="0.25">
      <c r="A234">
        <v>1157213</v>
      </c>
      <c r="B234">
        <v>14.35900021</v>
      </c>
      <c r="C234">
        <v>0.56809997999999995</v>
      </c>
      <c r="D234">
        <v>455.13800049000002</v>
      </c>
      <c r="E234">
        <v>2.3708000199999999</v>
      </c>
      <c r="F234">
        <v>9.9000003020963209E+37</v>
      </c>
      <c r="G234">
        <v>1.47920001</v>
      </c>
      <c r="H234">
        <v>9.9000003020963209E+37</v>
      </c>
      <c r="J234" s="2">
        <f>TREND(Calibration!$A$2:$A$4,Calibration!$B$2:$B$4,C234)</f>
        <v>372.31642593519746</v>
      </c>
      <c r="K234" s="2">
        <f>TREND(Calibration!$A$2:$A$4,Calibration!$C$2:$C$4,E234)</f>
        <v>935.77699320490467</v>
      </c>
      <c r="L234" s="2">
        <f>TREND(Calibration!$A$2:$A$4,Calibration!$D$2:$D$4,G234)</f>
        <v>558.45956749439983</v>
      </c>
    </row>
    <row r="235" spans="1:12" x14ac:dyDescent="0.25">
      <c r="A235">
        <v>1162213</v>
      </c>
      <c r="B235">
        <v>14.381999970000001</v>
      </c>
      <c r="C235">
        <v>0.57190001000000001</v>
      </c>
      <c r="D235">
        <v>454.96899414000001</v>
      </c>
      <c r="E235">
        <v>2.46099997</v>
      </c>
      <c r="F235">
        <v>9.9000003020963209E+37</v>
      </c>
      <c r="G235">
        <v>1.4894000300000001</v>
      </c>
      <c r="H235">
        <v>9.9000003020963209E+37</v>
      </c>
      <c r="J235" s="2">
        <f>TREND(Calibration!$A$2:$A$4,Calibration!$B$2:$B$4,C235)</f>
        <v>374.66357529652265</v>
      </c>
      <c r="K235" s="2">
        <f>TREND(Calibration!$A$2:$A$4,Calibration!$C$2:$C$4,E235)</f>
        <v>972.16326319888265</v>
      </c>
      <c r="L235" s="2">
        <f>TREND(Calibration!$A$2:$A$4,Calibration!$D$2:$D$4,G235)</f>
        <v>562.67725311039851</v>
      </c>
    </row>
    <row r="236" spans="1:12" x14ac:dyDescent="0.25">
      <c r="A236">
        <v>1167212</v>
      </c>
      <c r="B236">
        <v>14.34000015</v>
      </c>
      <c r="C236">
        <v>0.57190001000000001</v>
      </c>
      <c r="D236">
        <v>551.37298583999996</v>
      </c>
      <c r="E236">
        <v>2.55439997</v>
      </c>
      <c r="F236">
        <v>9.9000003020963209E+37</v>
      </c>
      <c r="G236">
        <v>1.49160004</v>
      </c>
      <c r="H236">
        <v>9.9000003020963209E+37</v>
      </c>
      <c r="J236" s="2">
        <f>TREND(Calibration!$A$2:$A$4,Calibration!$B$2:$B$4,C236)</f>
        <v>374.66357529652265</v>
      </c>
      <c r="K236" s="2">
        <f>TREND(Calibration!$A$2:$A$4,Calibration!$C$2:$C$4,E236)</f>
        <v>1009.840419532534</v>
      </c>
      <c r="L236" s="2">
        <f>TREND(Calibration!$A$2:$A$4,Calibration!$D$2:$D$4,G236)</f>
        <v>563.58695235922869</v>
      </c>
    </row>
    <row r="237" spans="1:12" x14ac:dyDescent="0.25">
      <c r="A237">
        <v>1172214</v>
      </c>
      <c r="B237">
        <v>14.291000370000001</v>
      </c>
      <c r="C237">
        <v>0.58700001000000002</v>
      </c>
      <c r="D237">
        <v>386.19601440000002</v>
      </c>
      <c r="E237">
        <v>2.4052999000000002</v>
      </c>
      <c r="F237">
        <v>9.9000003020963209E+37</v>
      </c>
      <c r="G237">
        <v>1.4921</v>
      </c>
      <c r="H237">
        <v>1230.4830322299999</v>
      </c>
      <c r="J237" s="2">
        <f>TREND(Calibration!$A$2:$A$4,Calibration!$B$2:$B$4,C237)</f>
        <v>383.99033202107739</v>
      </c>
      <c r="K237" s="2">
        <f>TREND(Calibration!$A$2:$A$4,Calibration!$C$2:$C$4,E237)</f>
        <v>949.69409569154516</v>
      </c>
      <c r="L237" s="2">
        <f>TREND(Calibration!$A$2:$A$4,Calibration!$D$2:$D$4,G237)</f>
        <v>563.79368470882946</v>
      </c>
    </row>
    <row r="238" spans="1:12" x14ac:dyDescent="0.25">
      <c r="A238">
        <v>1177214</v>
      </c>
      <c r="B238">
        <v>14.102999690000001</v>
      </c>
      <c r="C238">
        <v>0.58109999000000001</v>
      </c>
      <c r="D238">
        <v>9.9000003020963209E+37</v>
      </c>
      <c r="E238">
        <v>2.4507000400000001</v>
      </c>
      <c r="F238">
        <v>1244.6970214800001</v>
      </c>
      <c r="G238">
        <v>1.49380004</v>
      </c>
      <c r="H238">
        <v>9.9000003020963209E+37</v>
      </c>
      <c r="J238" s="2">
        <f>TREND(Calibration!$A$2:$A$4,Calibration!$B$2:$B$4,C238)</f>
        <v>380.34609021909012</v>
      </c>
      <c r="K238" s="2">
        <f>TREND(Calibration!$A$2:$A$4,Calibration!$C$2:$C$4,E238)</f>
        <v>968.00831595224815</v>
      </c>
      <c r="L238" s="2">
        <f>TREND(Calibration!$A$2:$A$4,Calibration!$D$2:$D$4,G238)</f>
        <v>564.49664747308111</v>
      </c>
    </row>
    <row r="239" spans="1:12" x14ac:dyDescent="0.25">
      <c r="A239">
        <v>1182213</v>
      </c>
      <c r="B239">
        <v>14.06700039</v>
      </c>
      <c r="C239">
        <v>0.57620000999999998</v>
      </c>
      <c r="D239">
        <v>935.61199951000003</v>
      </c>
      <c r="E239">
        <v>2.3836998899999999</v>
      </c>
      <c r="F239">
        <v>1303.55505371</v>
      </c>
      <c r="G239">
        <v>1.4904999699999999</v>
      </c>
      <c r="H239">
        <v>1177.0080566399999</v>
      </c>
      <c r="J239" s="2">
        <f>TREND(Calibration!$A$2:$A$4,Calibration!$B$2:$B$4,C239)</f>
        <v>377.31953913199186</v>
      </c>
      <c r="K239" s="2">
        <f>TREND(Calibration!$A$2:$A$4,Calibration!$C$2:$C$4,E239)</f>
        <v>940.98074501083386</v>
      </c>
      <c r="L239" s="2">
        <f>TREND(Calibration!$A$2:$A$4,Calibration!$D$2:$D$4,G239)</f>
        <v>563.13207585745795</v>
      </c>
    </row>
    <row r="240" spans="1:12" x14ac:dyDescent="0.25">
      <c r="A240">
        <v>1187213</v>
      </c>
      <c r="B240">
        <v>14.06099987</v>
      </c>
      <c r="C240">
        <v>0.58160000999999995</v>
      </c>
      <c r="D240">
        <v>966.79998779000005</v>
      </c>
      <c r="E240">
        <v>2.3508000400000002</v>
      </c>
      <c r="F240">
        <v>1098.0629882799999</v>
      </c>
      <c r="G240">
        <v>1.4813000000000001</v>
      </c>
      <c r="H240">
        <v>9.9000003020963209E+37</v>
      </c>
      <c r="J240" s="2">
        <f>TREND(Calibration!$A$2:$A$4,Calibration!$B$2:$B$4,C240)</f>
        <v>380.65493557653457</v>
      </c>
      <c r="K240" s="2">
        <f>TREND(Calibration!$A$2:$A$4,Calibration!$C$2:$C$4,E240)</f>
        <v>927.70908771100869</v>
      </c>
      <c r="L240" s="2">
        <f>TREND(Calibration!$A$2:$A$4,Calibration!$D$2:$D$4,G240)</f>
        <v>559.32790869537212</v>
      </c>
    </row>
    <row r="241" spans="1:12" x14ac:dyDescent="0.25">
      <c r="A241">
        <v>1192224</v>
      </c>
      <c r="B241">
        <v>14.17099953</v>
      </c>
      <c r="C241">
        <v>0.58920002000000005</v>
      </c>
      <c r="D241">
        <v>532.01501465000001</v>
      </c>
      <c r="E241">
        <v>2.34759998</v>
      </c>
      <c r="F241">
        <v>9.9000003020963209E+37</v>
      </c>
      <c r="G241">
        <v>1.4851000299999999</v>
      </c>
      <c r="H241">
        <v>9.9000003020963209E+37</v>
      </c>
      <c r="J241" s="2">
        <f>TREND(Calibration!$A$2:$A$4,Calibration!$B$2:$B$4,C241)</f>
        <v>385.34920341588452</v>
      </c>
      <c r="K241" s="2">
        <f>TREND(Calibration!$A$2:$A$4,Calibration!$C$2:$C$4,E241)</f>
        <v>926.41819733737839</v>
      </c>
      <c r="L241" s="2">
        <f>TREND(Calibration!$A$2:$A$4,Calibration!$D$2:$D$4,G241)</f>
        <v>560.89921266059594</v>
      </c>
    </row>
    <row r="242" spans="1:12" x14ac:dyDescent="0.25">
      <c r="A242">
        <v>1197223</v>
      </c>
      <c r="B242">
        <v>14.291000370000001</v>
      </c>
      <c r="C242">
        <v>0.58380001999999998</v>
      </c>
      <c r="D242">
        <v>776.55798340000001</v>
      </c>
      <c r="E242">
        <v>2.3275999999999999</v>
      </c>
      <c r="F242">
        <v>9.9000003020963209E+37</v>
      </c>
      <c r="G242">
        <v>1.48459995</v>
      </c>
      <c r="H242">
        <v>9.9000003020963209E+37</v>
      </c>
      <c r="J242" s="2">
        <f>TREND(Calibration!$A$2:$A$4,Calibration!$B$2:$B$4,C242)</f>
        <v>382.01380697134175</v>
      </c>
      <c r="K242" s="2">
        <f>TREND(Calibration!$A$2:$A$4,Calibration!$C$2:$C$4,E242)</f>
        <v>918.35029184348218</v>
      </c>
      <c r="L242" s="2">
        <f>TREND(Calibration!$A$2:$A$4,Calibration!$D$2:$D$4,G242)</f>
        <v>560.69243069126173</v>
      </c>
    </row>
    <row r="243" spans="1:12" x14ac:dyDescent="0.25">
      <c r="A243">
        <v>1202214</v>
      </c>
      <c r="B243">
        <v>14.42399979</v>
      </c>
      <c r="C243">
        <v>0.57779997999999999</v>
      </c>
      <c r="D243">
        <v>1060.39904785</v>
      </c>
      <c r="E243">
        <v>2.50900006</v>
      </c>
      <c r="F243">
        <v>9.9000003020963209E+37</v>
      </c>
      <c r="G243">
        <v>1.4839999699999999</v>
      </c>
      <c r="H243">
        <v>9.9000003020963209E+37</v>
      </c>
      <c r="J243" s="2">
        <f>TREND(Calibration!$A$2:$A$4,Calibration!$B$2:$B$4,C243)</f>
        <v>378.30778621520949</v>
      </c>
      <c r="K243" s="2">
        <f>TREND(Calibration!$A$2:$A$4,Calibration!$C$2:$C$4,E243)</f>
        <v>991.52629205283688</v>
      </c>
      <c r="L243" s="2">
        <f>TREND(Calibration!$A$2:$A$4,Calibration!$D$2:$D$4,G243)</f>
        <v>560.44434029380307</v>
      </c>
    </row>
    <row r="244" spans="1:12" x14ac:dyDescent="0.25">
      <c r="A244">
        <v>1207214</v>
      </c>
      <c r="B244">
        <v>14.44999981</v>
      </c>
      <c r="C244">
        <v>0.58270001000000005</v>
      </c>
      <c r="D244">
        <v>517.36700439000003</v>
      </c>
      <c r="E244">
        <v>2.4042999699999998</v>
      </c>
      <c r="F244">
        <v>9.9000003020963209E+37</v>
      </c>
      <c r="G244">
        <v>1.4823999400000001</v>
      </c>
      <c r="H244">
        <v>1098.8139648399999</v>
      </c>
      <c r="J244" s="2">
        <f>TREND(Calibration!$A$2:$A$4,Calibration!$B$2:$B$4,C244)</f>
        <v>381.33436818560818</v>
      </c>
      <c r="K244" s="2">
        <f>TREND(Calibration!$A$2:$A$4,Calibration!$C$2:$C$4,E244)</f>
        <v>949.29072825115202</v>
      </c>
      <c r="L244" s="2">
        <f>TREND(Calibration!$A$2:$A$4,Calibration!$D$2:$D$4,G244)</f>
        <v>559.78273144243155</v>
      </c>
    </row>
    <row r="245" spans="1:12" x14ac:dyDescent="0.25">
      <c r="A245">
        <v>1212213</v>
      </c>
      <c r="B245">
        <v>14.375</v>
      </c>
      <c r="C245">
        <v>0.58700001000000002</v>
      </c>
      <c r="D245">
        <v>845.28002930000002</v>
      </c>
      <c r="E245">
        <v>2.6828999499999999</v>
      </c>
      <c r="F245">
        <v>9.9000003020963209E+37</v>
      </c>
      <c r="G245">
        <v>1.4726999999999999</v>
      </c>
      <c r="H245">
        <v>1353.8149414100001</v>
      </c>
      <c r="J245" s="2">
        <f>TREND(Calibration!$A$2:$A$4,Calibration!$B$2:$B$4,C245)</f>
        <v>383.99033202107739</v>
      </c>
      <c r="K245" s="2">
        <f>TREND(Calibration!$A$2:$A$4,Calibration!$C$2:$C$4,E245)</f>
        <v>1061.6767560992478</v>
      </c>
      <c r="L245" s="2">
        <f>TREND(Calibration!$A$2:$A$4,Calibration!$D$2:$D$4,G245)</f>
        <v>555.77182779576708</v>
      </c>
    </row>
    <row r="246" spans="1:12" x14ac:dyDescent="0.25">
      <c r="A246">
        <v>1217212</v>
      </c>
      <c r="B246">
        <v>14.26200008</v>
      </c>
      <c r="C246">
        <v>0.59240000999999998</v>
      </c>
      <c r="D246">
        <v>887.32202147999999</v>
      </c>
      <c r="E246">
        <v>3.0581998800000001</v>
      </c>
      <c r="F246">
        <v>9.9000003020963209E+37</v>
      </c>
      <c r="G246">
        <v>1.48889995</v>
      </c>
      <c r="H246">
        <v>9.9000003020963209E+37</v>
      </c>
      <c r="J246" s="2">
        <f>TREND(Calibration!$A$2:$A$4,Calibration!$B$2:$B$4,C246)</f>
        <v>387.3257284656201</v>
      </c>
      <c r="K246" s="2">
        <f>TREND(Calibration!$A$2:$A$4,Calibration!$C$2:$C$4,E246)</f>
        <v>1213.0711258489096</v>
      </c>
      <c r="L246" s="2">
        <f>TREND(Calibration!$A$2:$A$4,Calibration!$D$2:$D$4,G246)</f>
        <v>562.47047114106419</v>
      </c>
    </row>
    <row r="247" spans="1:12" x14ac:dyDescent="0.25">
      <c r="A247">
        <v>1222212</v>
      </c>
      <c r="B247">
        <v>14.12899971</v>
      </c>
      <c r="C247">
        <v>0.59570003000000005</v>
      </c>
      <c r="D247">
        <v>853.42401123000002</v>
      </c>
      <c r="E247">
        <v>2.2205998899999999</v>
      </c>
      <c r="F247">
        <v>9.9000003020963209E+37</v>
      </c>
      <c r="G247">
        <v>1.48570001</v>
      </c>
      <c r="H247">
        <v>1222.1920166</v>
      </c>
      <c r="J247" s="2">
        <f>TREND(Calibration!$A$2:$A$4,Calibration!$B$2:$B$4,C247)</f>
        <v>389.36403864616085</v>
      </c>
      <c r="K247" s="2">
        <f>TREND(Calibration!$A$2:$A$4,Calibration!$C$2:$C$4,E247)</f>
        <v>875.18690991427559</v>
      </c>
      <c r="L247" s="2">
        <f>TREND(Calibration!$A$2:$A$4,Calibration!$D$2:$D$4,G247)</f>
        <v>561.14730305805472</v>
      </c>
    </row>
    <row r="248" spans="1:12" x14ac:dyDescent="0.25">
      <c r="A248">
        <v>1227214</v>
      </c>
      <c r="B248">
        <v>14.1420002</v>
      </c>
      <c r="C248">
        <v>0.59890001999999998</v>
      </c>
      <c r="D248">
        <v>812.12799071999996</v>
      </c>
      <c r="E248">
        <v>2.4275000100000002</v>
      </c>
      <c r="F248">
        <v>9.9000003020963209E+37</v>
      </c>
      <c r="G248">
        <v>1.4861999800000001</v>
      </c>
      <c r="H248">
        <v>1132.0050048799999</v>
      </c>
      <c r="J248" s="2">
        <f>TREND(Calibration!$A$2:$A$4,Calibration!$B$2:$B$4,C248)</f>
        <v>391.34056369589644</v>
      </c>
      <c r="K248" s="2">
        <f>TREND(Calibration!$A$2:$A$4,Calibration!$C$2:$C$4,E248)</f>
        <v>958.64952411867853</v>
      </c>
      <c r="L248" s="2">
        <f>TREND(Calibration!$A$2:$A$4,Calibration!$D$2:$D$4,G248)</f>
        <v>561.35403954263325</v>
      </c>
    </row>
    <row r="249" spans="1:12" x14ac:dyDescent="0.25">
      <c r="A249">
        <v>1232212</v>
      </c>
      <c r="B249">
        <v>14.180999760000001</v>
      </c>
      <c r="C249">
        <v>0.60110003000000001</v>
      </c>
      <c r="D249">
        <v>934.46398925999995</v>
      </c>
      <c r="E249">
        <v>1.99650002</v>
      </c>
      <c r="F249">
        <v>9.9000003020963209E+37</v>
      </c>
      <c r="G249">
        <v>1.50890005</v>
      </c>
      <c r="H249">
        <v>9.9000003020963209E+37</v>
      </c>
      <c r="J249" s="2">
        <f>TREND(Calibration!$A$2:$A$4,Calibration!$B$2:$B$4,C249)</f>
        <v>392.69943509070356</v>
      </c>
      <c r="K249" s="2">
        <f>TREND(Calibration!$A$2:$A$4,Calibration!$C$2:$C$4,E249)</f>
        <v>784.78599089563602</v>
      </c>
      <c r="L249" s="2">
        <f>TREND(Calibration!$A$2:$A$4,Calibration!$D$2:$D$4,G249)</f>
        <v>570.74046807131867</v>
      </c>
    </row>
    <row r="250" spans="1:12" x14ac:dyDescent="0.25">
      <c r="A250">
        <v>1237213</v>
      </c>
      <c r="B250">
        <v>14.28499985</v>
      </c>
      <c r="C250">
        <v>0.58539998999999998</v>
      </c>
      <c r="D250">
        <v>1045.1059570299999</v>
      </c>
      <c r="E250">
        <v>2.3620998900000001</v>
      </c>
      <c r="F250">
        <v>9.9000003020963209E+37</v>
      </c>
      <c r="G250">
        <v>1.51049995</v>
      </c>
      <c r="H250">
        <v>9.9000003020963209E+37</v>
      </c>
      <c r="J250" s="2">
        <f>TREND(Calibration!$A$2:$A$4,Calibration!$B$2:$B$4,C250)</f>
        <v>383.00205405455932</v>
      </c>
      <c r="K250" s="2">
        <f>TREND(Calibration!$A$2:$A$4,Calibration!$C$2:$C$4,E250)</f>
        <v>932.26739836407944</v>
      </c>
      <c r="L250" s="2">
        <f>TREND(Calibration!$A$2:$A$4,Calibration!$D$2:$D$4,G250)</f>
        <v>571.40202316797888</v>
      </c>
    </row>
    <row r="251" spans="1:12" x14ac:dyDescent="0.25">
      <c r="A251">
        <v>1242213</v>
      </c>
      <c r="B251">
        <v>14.47900009</v>
      </c>
      <c r="C251">
        <v>0.59460002000000001</v>
      </c>
      <c r="D251">
        <v>321.75</v>
      </c>
      <c r="E251">
        <v>2.4939000600000001</v>
      </c>
      <c r="F251">
        <v>9.9000003020963209E+37</v>
      </c>
      <c r="G251">
        <v>1.4991999899999999</v>
      </c>
      <c r="H251">
        <v>1251.5880127</v>
      </c>
      <c r="J251" s="2">
        <f>TREND(Calibration!$A$2:$A$4,Calibration!$B$2:$B$4,C251)</f>
        <v>388.68459986042723</v>
      </c>
      <c r="K251" s="2">
        <f>TREND(Calibration!$A$2:$A$4,Calibration!$C$2:$C$4,E251)</f>
        <v>985.43501731367064</v>
      </c>
      <c r="L251" s="2">
        <f>TREND(Calibration!$A$2:$A$4,Calibration!$D$2:$D$4,G251)</f>
        <v>566.72951480492077</v>
      </c>
    </row>
    <row r="252" spans="1:12" x14ac:dyDescent="0.25">
      <c r="A252">
        <v>1247213</v>
      </c>
      <c r="B252">
        <v>14.50800037</v>
      </c>
      <c r="C252">
        <v>0.60000001999999997</v>
      </c>
      <c r="D252">
        <v>959.59100341999999</v>
      </c>
      <c r="E252">
        <v>2.3053998899999999</v>
      </c>
      <c r="F252">
        <v>9.9000003020963209E+37</v>
      </c>
      <c r="G252">
        <v>1.4953999499999999</v>
      </c>
      <c r="H252">
        <v>9.9000003020963209E+37</v>
      </c>
      <c r="J252" s="2">
        <f>TREND(Calibration!$A$2:$A$4,Calibration!$B$2:$B$4,C252)</f>
        <v>392.01999630496994</v>
      </c>
      <c r="K252" s="2">
        <f>TREND(Calibration!$A$2:$A$4,Calibration!$C$2:$C$4,E252)</f>
        <v>909.39486341634881</v>
      </c>
      <c r="L252" s="2">
        <f>TREND(Calibration!$A$2:$A$4,Calibration!$D$2:$D$4,G252)</f>
        <v>565.15820670471908</v>
      </c>
    </row>
    <row r="253" spans="1:12" x14ac:dyDescent="0.25">
      <c r="A253">
        <v>1252212</v>
      </c>
      <c r="B253">
        <v>14.42700005</v>
      </c>
      <c r="C253">
        <v>0.58810001999999995</v>
      </c>
      <c r="D253">
        <v>1012.88598633</v>
      </c>
      <c r="E253">
        <v>2.2184998999999999</v>
      </c>
      <c r="F253">
        <v>9.9000003020963209E+37</v>
      </c>
      <c r="G253">
        <v>1.4943000099999999</v>
      </c>
      <c r="H253">
        <v>9.9000003020963209E+37</v>
      </c>
      <c r="J253" s="2">
        <f>TREND(Calibration!$A$2:$A$4,Calibration!$B$2:$B$4,C253)</f>
        <v>384.6697708068109</v>
      </c>
      <c r="K253" s="2">
        <f>TREND(Calibration!$A$2:$A$4,Calibration!$C$2:$C$4,E253)</f>
        <v>874.33978302424237</v>
      </c>
      <c r="L253" s="2">
        <f>TREND(Calibration!$A$2:$A$4,Calibration!$D$2:$D$4,G253)</f>
        <v>564.70338395765964</v>
      </c>
    </row>
    <row r="254" spans="1:12" x14ac:dyDescent="0.25">
      <c r="A254">
        <v>1257213</v>
      </c>
      <c r="B254">
        <v>14.36200047</v>
      </c>
      <c r="C254">
        <v>0.58590001000000003</v>
      </c>
      <c r="D254">
        <v>587.18298340000001</v>
      </c>
      <c r="E254">
        <v>2.50250006</v>
      </c>
      <c r="F254">
        <v>9.9000003020963209E+37</v>
      </c>
      <c r="G254">
        <v>1.49319994</v>
      </c>
      <c r="H254">
        <v>9.9000003020963209E+37</v>
      </c>
      <c r="J254" s="2">
        <f>TREND(Calibration!$A$2:$A$4,Calibration!$B$2:$B$4,C254)</f>
        <v>383.31089941200383</v>
      </c>
      <c r="K254" s="2">
        <f>TREND(Calibration!$A$2:$A$4,Calibration!$C$2:$C$4,E254)</f>
        <v>988.90422014524881</v>
      </c>
      <c r="L254" s="2">
        <f>TREND(Calibration!$A$2:$A$4,Calibration!$D$2:$D$4,G254)</f>
        <v>564.2485074558889</v>
      </c>
    </row>
    <row r="255" spans="1:12" x14ac:dyDescent="0.25">
      <c r="A255">
        <v>1262212</v>
      </c>
      <c r="B255">
        <v>14.291000370000001</v>
      </c>
      <c r="C255">
        <v>0.58109999000000001</v>
      </c>
      <c r="D255">
        <v>463.46798705999998</v>
      </c>
      <c r="E255">
        <v>2.2990000199999998</v>
      </c>
      <c r="F255">
        <v>1213.26794434</v>
      </c>
      <c r="G255">
        <v>1.49650002</v>
      </c>
      <c r="H255">
        <v>9.9000003020963209E+37</v>
      </c>
      <c r="J255" s="2">
        <f>TREND(Calibration!$A$2:$A$4,Calibration!$B$2:$B$4,C255)</f>
        <v>380.34609021909012</v>
      </c>
      <c r="K255" s="2">
        <f>TREND(Calibration!$A$2:$A$4,Calibration!$C$2:$C$4,E255)</f>
        <v>906.8131835180078</v>
      </c>
      <c r="L255" s="2">
        <f>TREND(Calibration!$A$2:$A$4,Calibration!$D$2:$D$4,G255)</f>
        <v>565.61308320648982</v>
      </c>
    </row>
    <row r="256" spans="1:12" x14ac:dyDescent="0.25">
      <c r="A256">
        <v>1267213</v>
      </c>
      <c r="B256">
        <v>14.18999958</v>
      </c>
      <c r="C256">
        <v>0.58319997999999995</v>
      </c>
      <c r="D256">
        <v>759.20001220999995</v>
      </c>
      <c r="E256">
        <v>2.1013000000000002</v>
      </c>
      <c r="F256">
        <v>892.99700928000004</v>
      </c>
      <c r="G256">
        <v>1.49650002</v>
      </c>
      <c r="H256">
        <v>9.9000003020963209E+37</v>
      </c>
      <c r="J256" s="2">
        <f>TREND(Calibration!$A$2:$A$4,Calibration!$B$2:$B$4,C256)</f>
        <v>381.6431826597522</v>
      </c>
      <c r="K256" s="2">
        <f>TREND(Calibration!$A$2:$A$4,Calibration!$C$2:$C$4,E256)</f>
        <v>827.06184989160545</v>
      </c>
      <c r="L256" s="2">
        <f>TREND(Calibration!$A$2:$A$4,Calibration!$D$2:$D$4,G256)</f>
        <v>565.61308320648982</v>
      </c>
    </row>
    <row r="257" spans="1:12" x14ac:dyDescent="0.25">
      <c r="A257">
        <v>1272212</v>
      </c>
      <c r="B257">
        <v>14.194000239999999</v>
      </c>
      <c r="C257">
        <v>0.57889997999999998</v>
      </c>
      <c r="D257">
        <v>755.71002196999996</v>
      </c>
      <c r="E257">
        <v>2.2130999600000001</v>
      </c>
      <c r="F257">
        <v>755.01202393000005</v>
      </c>
      <c r="G257">
        <v>1.49160004</v>
      </c>
      <c r="H257">
        <v>9.9000003020963209E+37</v>
      </c>
      <c r="J257" s="2">
        <f>TREND(Calibration!$A$2:$A$4,Calibration!$B$2:$B$4,C257)</f>
        <v>378.98721882428299</v>
      </c>
      <c r="K257" s="2">
        <f>TREND(Calibration!$A$2:$A$4,Calibration!$C$2:$C$4,E257)</f>
        <v>872.1614705662945</v>
      </c>
      <c r="L257" s="2">
        <f>TREND(Calibration!$A$2:$A$4,Calibration!$D$2:$D$4,G257)</f>
        <v>563.58695235922869</v>
      </c>
    </row>
    <row r="258" spans="1:12" x14ac:dyDescent="0.25">
      <c r="A258">
        <v>1277212</v>
      </c>
      <c r="B258">
        <v>14.19999981</v>
      </c>
      <c r="C258">
        <v>0.58319997999999995</v>
      </c>
      <c r="D258">
        <v>810.78997803000004</v>
      </c>
      <c r="E258">
        <v>2.1175000700000002</v>
      </c>
      <c r="F258">
        <v>646.88397216999999</v>
      </c>
      <c r="G258">
        <v>1.49160004</v>
      </c>
      <c r="H258">
        <v>9.9000003020963209E+37</v>
      </c>
      <c r="J258" s="2">
        <f>TREND(Calibration!$A$2:$A$4,Calibration!$B$2:$B$4,C258)</f>
        <v>381.6431826597522</v>
      </c>
      <c r="K258" s="2">
        <f>TREND(Calibration!$A$2:$A$4,Calibration!$C$2:$C$4,E258)</f>
        <v>833.59688811436877</v>
      </c>
      <c r="L258" s="2">
        <f>TREND(Calibration!$A$2:$A$4,Calibration!$D$2:$D$4,G258)</f>
        <v>563.58695235922869</v>
      </c>
    </row>
    <row r="259" spans="1:12" x14ac:dyDescent="0.25">
      <c r="A259">
        <v>1282212</v>
      </c>
      <c r="B259">
        <v>14.352999690000001</v>
      </c>
      <c r="C259">
        <v>0.58429998000000005</v>
      </c>
      <c r="D259">
        <v>974.05401611000002</v>
      </c>
      <c r="E259">
        <v>2.1445000200000002</v>
      </c>
      <c r="F259">
        <v>1096.3270263700001</v>
      </c>
      <c r="G259">
        <v>1.49749994</v>
      </c>
      <c r="H259">
        <v>9.9000003020963209E+37</v>
      </c>
      <c r="J259" s="2">
        <f>TREND(Calibration!$A$2:$A$4,Calibration!$B$2:$B$4,C259)</f>
        <v>382.32261526882576</v>
      </c>
      <c r="K259" s="2">
        <f>TREND(Calibration!$A$2:$A$4,Calibration!$C$2:$C$4,E259)</f>
        <v>844.48855125302794</v>
      </c>
      <c r="L259" s="2">
        <f>TREND(Calibration!$A$2:$A$4,Calibration!$D$2:$D$4,G259)</f>
        <v>566.02654790569136</v>
      </c>
    </row>
    <row r="260" spans="1:12" x14ac:dyDescent="0.25">
      <c r="A260">
        <v>1287223</v>
      </c>
      <c r="B260">
        <v>14.43999958</v>
      </c>
      <c r="C260">
        <v>0.59840000000000004</v>
      </c>
      <c r="D260">
        <v>1077.5899658200001</v>
      </c>
      <c r="E260">
        <v>1.9701000500000001</v>
      </c>
      <c r="F260">
        <v>775.25299071999996</v>
      </c>
      <c r="G260">
        <v>1.4904999699999999</v>
      </c>
      <c r="H260">
        <v>9.9000003020963209E+37</v>
      </c>
      <c r="J260" s="2">
        <f>TREND(Calibration!$A$2:$A$4,Calibration!$B$2:$B$4,C260)</f>
        <v>391.03171833845198</v>
      </c>
      <c r="K260" s="2">
        <f>TREND(Calibration!$A$2:$A$4,Calibration!$C$2:$C$4,E260)</f>
        <v>774.13635709591756</v>
      </c>
      <c r="L260" s="2">
        <f>TREND(Calibration!$A$2:$A$4,Calibration!$D$2:$D$4,G260)</f>
        <v>563.13207585745795</v>
      </c>
    </row>
    <row r="261" spans="1:12" x14ac:dyDescent="0.25">
      <c r="A261">
        <v>1292223</v>
      </c>
      <c r="B261">
        <v>14.53100014</v>
      </c>
      <c r="C261">
        <v>0.58969998000000001</v>
      </c>
      <c r="D261">
        <v>1047.7860107399999</v>
      </c>
      <c r="E261">
        <v>1.8788000300000001</v>
      </c>
      <c r="F261">
        <v>1180.73706055</v>
      </c>
      <c r="G261">
        <v>1.49749994</v>
      </c>
      <c r="H261">
        <v>9.9000003020963209E+37</v>
      </c>
      <c r="J261" s="2">
        <f>TREND(Calibration!$A$2:$A$4,Calibration!$B$2:$B$4,C261)</f>
        <v>385.65801171336847</v>
      </c>
      <c r="K261" s="2">
        <f>TREND(Calibration!$A$2:$A$4,Calibration!$C$2:$C$4,E261)</f>
        <v>737.30632361834273</v>
      </c>
      <c r="L261" s="2">
        <f>TREND(Calibration!$A$2:$A$4,Calibration!$D$2:$D$4,G261)</f>
        <v>566.02654790569136</v>
      </c>
    </row>
    <row r="262" spans="1:12" x14ac:dyDescent="0.25">
      <c r="A262">
        <v>1297214</v>
      </c>
      <c r="B262">
        <v>14.53800011</v>
      </c>
      <c r="C262">
        <v>0.58490001999999996</v>
      </c>
      <c r="D262">
        <v>906.65997314000003</v>
      </c>
      <c r="E262">
        <v>1.8387999500000001</v>
      </c>
      <c r="F262">
        <v>1305.9770507799999</v>
      </c>
      <c r="G262">
        <v>1.5039999500000001</v>
      </c>
      <c r="H262">
        <v>9.9000003020963209E+37</v>
      </c>
      <c r="J262" s="2">
        <f>TREND(Calibration!$A$2:$A$4,Calibration!$B$2:$B$4,C262)</f>
        <v>382.69323958041525</v>
      </c>
      <c r="K262" s="2">
        <f>TREND(Calibration!$A$2:$A$4,Calibration!$C$2:$C$4,E262)</f>
        <v>721.17046422306908</v>
      </c>
      <c r="L262" s="2">
        <f>TREND(Calibration!$A$2:$A$4,Calibration!$D$2:$D$4,G262)</f>
        <v>568.71428760432411</v>
      </c>
    </row>
    <row r="263" spans="1:12" x14ac:dyDescent="0.25">
      <c r="A263">
        <v>1302213</v>
      </c>
      <c r="B263">
        <v>14.489000320000001</v>
      </c>
      <c r="C263">
        <v>0.58539998999999998</v>
      </c>
      <c r="D263">
        <v>363.10699462999997</v>
      </c>
      <c r="E263">
        <v>1.9991999899999999</v>
      </c>
      <c r="F263">
        <v>9.9000003020963209E+37</v>
      </c>
      <c r="G263">
        <v>1.5169999599999999</v>
      </c>
      <c r="H263">
        <v>1070.43395996</v>
      </c>
      <c r="J263" s="2">
        <f>TREND(Calibration!$A$2:$A$4,Calibration!$B$2:$B$4,C263)</f>
        <v>383.00205405455932</v>
      </c>
      <c r="K263" s="2">
        <f>TREND(Calibration!$A$2:$A$4,Calibration!$C$2:$C$4,E263)</f>
        <v>785.87514712460995</v>
      </c>
      <c r="L263" s="2">
        <f>TREND(Calibration!$A$2:$A$4,Calibration!$D$2:$D$4,G263)</f>
        <v>574.08976286661152</v>
      </c>
    </row>
    <row r="264" spans="1:12" x14ac:dyDescent="0.25">
      <c r="A264">
        <v>1307222</v>
      </c>
      <c r="B264">
        <v>14.355999949999999</v>
      </c>
      <c r="C264">
        <v>0.58160000999999995</v>
      </c>
      <c r="D264">
        <v>1026.8520507799999</v>
      </c>
      <c r="E264">
        <v>2.1537001099999999</v>
      </c>
      <c r="F264">
        <v>9.9000003020963209E+37</v>
      </c>
      <c r="G264">
        <v>1.50619996</v>
      </c>
      <c r="H264">
        <v>9.9000003020963209E+37</v>
      </c>
      <c r="J264" s="2">
        <f>TREND(Calibration!$A$2:$A$4,Calibration!$B$2:$B$4,C264)</f>
        <v>380.65493557653457</v>
      </c>
      <c r="K264" s="2">
        <f>TREND(Calibration!$A$2:$A$4,Calibration!$C$2:$C$4,E264)</f>
        <v>848.19982779707141</v>
      </c>
      <c r="L264" s="2">
        <f>TREND(Calibration!$A$2:$A$4,Calibration!$D$2:$D$4,G264)</f>
        <v>569.62398685315429</v>
      </c>
    </row>
    <row r="265" spans="1:12" x14ac:dyDescent="0.25">
      <c r="A265">
        <v>1312225</v>
      </c>
      <c r="B265">
        <v>14.32699966</v>
      </c>
      <c r="C265">
        <v>0.59030002000000004</v>
      </c>
      <c r="D265">
        <v>518.71997069999998</v>
      </c>
      <c r="E265">
        <v>1.9581999800000001</v>
      </c>
      <c r="F265">
        <v>9.9000003020963209E+37</v>
      </c>
      <c r="G265">
        <v>1.49810004</v>
      </c>
      <c r="H265">
        <v>1106.0369873</v>
      </c>
      <c r="J265" s="2">
        <f>TREND(Calibration!$A$2:$A$4,Calibration!$B$2:$B$4,C265)</f>
        <v>386.02863602495802</v>
      </c>
      <c r="K265" s="2">
        <f>TREND(Calibration!$A$2:$A$4,Calibration!$C$2:$C$4,E265)</f>
        <v>769.33592028894338</v>
      </c>
      <c r="L265" s="2">
        <f>TREND(Calibration!$A$2:$A$4,Calibration!$D$2:$D$4,G265)</f>
        <v>566.27468792288357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14.239000320000001</v>
      </c>
      <c r="C2">
        <v>0.57459998000000001</v>
      </c>
      <c r="D2">
        <v>1288.19494629</v>
      </c>
      <c r="E2">
        <v>1.9149999600000001</v>
      </c>
      <c r="F2">
        <v>888.95599364999998</v>
      </c>
      <c r="G2">
        <v>1.4904999699999999</v>
      </c>
      <c r="H2">
        <v>9.9000003020963209E+37</v>
      </c>
      <c r="J2" s="2">
        <f>TREND(Calibration!$A$2:$A$4,Calibration!$B$2:$B$4,C2)</f>
        <v>376.33125498881378</v>
      </c>
      <c r="K2" s="2">
        <f>TREND(Calibration!$A$2:$A$4,Calibration!$C$2:$C$4,E2)</f>
        <v>751.90921892752078</v>
      </c>
      <c r="L2" s="2">
        <f>TREND(Calibration!$A$2:$A$4,Calibration!$D$2:$D$4,G2)</f>
        <v>563.13207585745795</v>
      </c>
      <c r="N2" s="2">
        <f>AVERAGE(J2:J121)</f>
        <v>384.76035152692037</v>
      </c>
    </row>
    <row r="3" spans="1:14" x14ac:dyDescent="0.25">
      <c r="A3">
        <v>5074</v>
      </c>
      <c r="B3">
        <v>14.20300007</v>
      </c>
      <c r="C3">
        <v>0.58109999000000001</v>
      </c>
      <c r="D3">
        <v>577.07897949000005</v>
      </c>
      <c r="E3">
        <v>1.8896000399999999</v>
      </c>
      <c r="F3">
        <v>1313.6600341799999</v>
      </c>
      <c r="G3">
        <v>1.48889995</v>
      </c>
      <c r="H3">
        <v>1257.69494629</v>
      </c>
      <c r="J3" s="2">
        <f>TREND(Calibration!$A$2:$A$4,Calibration!$B$2:$B$4,C3)</f>
        <v>380.34609021909012</v>
      </c>
      <c r="K3" s="2">
        <f>TREND(Calibration!$A$2:$A$4,Calibration!$C$2:$C$4,E3)</f>
        <v>741.66300097567671</v>
      </c>
      <c r="L3" s="2">
        <f>TREND(Calibration!$A$2:$A$4,Calibration!$D$2:$D$4,G3)</f>
        <v>562.47047114106419</v>
      </c>
    </row>
    <row r="4" spans="1:14" x14ac:dyDescent="0.25">
      <c r="A4">
        <v>10075</v>
      </c>
      <c r="B4">
        <v>14.11600018</v>
      </c>
      <c r="C4">
        <v>0.57300001</v>
      </c>
      <c r="D4">
        <v>9.9000003020963209E+37</v>
      </c>
      <c r="E4">
        <v>1.9543999400000001</v>
      </c>
      <c r="F4">
        <v>575.21197510000002</v>
      </c>
      <c r="G4">
        <v>1.4986000100000001</v>
      </c>
      <c r="H4">
        <v>9.9000003020963209E+37</v>
      </c>
      <c r="J4" s="2">
        <f>TREND(Calibration!$A$2:$A$4,Calibration!$B$2:$B$4,C4)</f>
        <v>375.34300790559615</v>
      </c>
      <c r="K4" s="2">
        <f>TREND(Calibration!$A$2:$A$4,Calibration!$C$2:$C$4,E4)</f>
        <v>767.80300057637237</v>
      </c>
      <c r="L4" s="2">
        <f>TREND(Calibration!$A$2:$A$4,Calibration!$D$2:$D$4,G4)</f>
        <v>566.4814244074621</v>
      </c>
    </row>
    <row r="5" spans="1:14" x14ac:dyDescent="0.25">
      <c r="A5">
        <v>15075</v>
      </c>
      <c r="B5">
        <v>14.11900043</v>
      </c>
      <c r="C5">
        <v>0.57569999000000005</v>
      </c>
      <c r="D5">
        <v>884.19097899999997</v>
      </c>
      <c r="E5">
        <v>1.72920001</v>
      </c>
      <c r="F5">
        <v>576.14801024999997</v>
      </c>
      <c r="G5">
        <v>1.4991999899999999</v>
      </c>
      <c r="H5">
        <v>1111.76794434</v>
      </c>
      <c r="J5" s="2">
        <f>TREND(Calibration!$A$2:$A$4,Calibration!$B$2:$B$4,C5)</f>
        <v>377.01069377454741</v>
      </c>
      <c r="K5" s="2">
        <f>TREND(Calibration!$A$2:$A$4,Calibration!$C$2:$C$4,E5)</f>
        <v>676.95832210809249</v>
      </c>
      <c r="L5" s="2">
        <f>TREND(Calibration!$A$2:$A$4,Calibration!$D$2:$D$4,G5)</f>
        <v>566.72951480492077</v>
      </c>
    </row>
    <row r="6" spans="1:14" x14ac:dyDescent="0.25">
      <c r="A6">
        <v>20079</v>
      </c>
      <c r="B6">
        <v>14.135000229999999</v>
      </c>
      <c r="C6">
        <v>0.58160000999999995</v>
      </c>
      <c r="D6">
        <v>832.00097656000003</v>
      </c>
      <c r="E6">
        <v>1.7648999700000001</v>
      </c>
      <c r="F6">
        <v>855.38299560999997</v>
      </c>
      <c r="G6">
        <v>1.4996999499999999</v>
      </c>
      <c r="H6">
        <v>1218.5219726600001</v>
      </c>
      <c r="J6" s="2">
        <f>TREND(Calibration!$A$2:$A$4,Calibration!$B$2:$B$4,C6)</f>
        <v>380.65493557653457</v>
      </c>
      <c r="K6" s="2">
        <f>TREND(Calibration!$A$2:$A$4,Calibration!$C$2:$C$4,E6)</f>
        <v>691.35953168009576</v>
      </c>
      <c r="L6" s="2">
        <f>TREND(Calibration!$A$2:$A$4,Calibration!$D$2:$D$4,G6)</f>
        <v>566.93624715452154</v>
      </c>
    </row>
    <row r="7" spans="1:14" x14ac:dyDescent="0.25">
      <c r="A7">
        <v>25076</v>
      </c>
      <c r="B7">
        <v>14.11600018</v>
      </c>
      <c r="C7">
        <v>0.57080001000000002</v>
      </c>
      <c r="D7">
        <v>9.9000003020963209E+37</v>
      </c>
      <c r="E7">
        <v>1.68490005</v>
      </c>
      <c r="F7">
        <v>335.37200927999999</v>
      </c>
      <c r="G7">
        <v>1.5039999500000001</v>
      </c>
      <c r="H7">
        <v>9.9000003020963209E+37</v>
      </c>
      <c r="J7" s="2">
        <f>TREND(Calibration!$A$2:$A$4,Calibration!$B$2:$B$4,C7)</f>
        <v>373.98414268744915</v>
      </c>
      <c r="K7" s="2">
        <f>TREND(Calibration!$A$2:$A$4,Calibration!$C$2:$C$4,E7)</f>
        <v>659.08790970451116</v>
      </c>
      <c r="L7" s="2">
        <f>TREND(Calibration!$A$2:$A$4,Calibration!$D$2:$D$4,G7)</f>
        <v>568.71428760432411</v>
      </c>
    </row>
    <row r="8" spans="1:14" x14ac:dyDescent="0.25">
      <c r="A8">
        <v>30080</v>
      </c>
      <c r="B8">
        <v>14.17099953</v>
      </c>
      <c r="C8">
        <v>0.56650001000000005</v>
      </c>
      <c r="D8">
        <v>410.91400146000001</v>
      </c>
      <c r="E8">
        <v>1.71080005</v>
      </c>
      <c r="F8">
        <v>599.29797363</v>
      </c>
      <c r="G8">
        <v>1.52719998</v>
      </c>
      <c r="H8">
        <v>9.9000003020963209E+37</v>
      </c>
      <c r="J8" s="2">
        <f>TREND(Calibration!$A$2:$A$4,Calibration!$B$2:$B$4,C8)</f>
        <v>371.32817885197994</v>
      </c>
      <c r="K8" s="2">
        <f>TREND(Calibration!$A$2:$A$4,Calibration!$C$2:$C$4,E8)</f>
        <v>669.53585776705472</v>
      </c>
      <c r="L8" s="2">
        <f>TREND(Calibration!$A$2:$A$4,Calibration!$D$2:$D$4,G8)</f>
        <v>578.3074484826102</v>
      </c>
    </row>
    <row r="9" spans="1:14" x14ac:dyDescent="0.25">
      <c r="A9">
        <v>35080</v>
      </c>
      <c r="B9">
        <v>14.26799965</v>
      </c>
      <c r="C9">
        <v>0.58270001000000005</v>
      </c>
      <c r="D9">
        <v>455.13400268999999</v>
      </c>
      <c r="E9">
        <v>1.8113000399999999</v>
      </c>
      <c r="F9">
        <v>1255.98205566</v>
      </c>
      <c r="G9">
        <v>1.53100002</v>
      </c>
      <c r="H9">
        <v>1116.0760498</v>
      </c>
      <c r="J9" s="2">
        <f>TREND(Calibration!$A$2:$A$4,Calibration!$B$2:$B$4,C9)</f>
        <v>381.33436818560818</v>
      </c>
      <c r="K9" s="2">
        <f>TREND(Calibration!$A$2:$A$4,Calibration!$C$2:$C$4,E9)</f>
        <v>710.07711938119166</v>
      </c>
      <c r="L9" s="2">
        <f>TREND(Calibration!$A$2:$A$4,Calibration!$D$2:$D$4,G9)</f>
        <v>579.87875658281189</v>
      </c>
    </row>
    <row r="10" spans="1:14" x14ac:dyDescent="0.25">
      <c r="A10">
        <v>40080</v>
      </c>
      <c r="B10">
        <v>14.20300007</v>
      </c>
      <c r="C10">
        <v>0.57459998000000001</v>
      </c>
      <c r="D10">
        <v>1198.79003906</v>
      </c>
      <c r="E10">
        <v>1.75619996</v>
      </c>
      <c r="F10">
        <v>1147.0760498</v>
      </c>
      <c r="G10">
        <v>1.52719998</v>
      </c>
      <c r="H10">
        <v>9.9000003020963209E+37</v>
      </c>
      <c r="J10" s="2">
        <f>TREND(Calibration!$A$2:$A$4,Calibration!$B$2:$B$4,C10)</f>
        <v>376.33125498881378</v>
      </c>
      <c r="K10" s="2">
        <f>TREND(Calibration!$A$2:$A$4,Calibration!$C$2:$C$4,E10)</f>
        <v>687.84998524675166</v>
      </c>
      <c r="L10" s="2">
        <f>TREND(Calibration!$A$2:$A$4,Calibration!$D$2:$D$4,G10)</f>
        <v>578.3074484826102</v>
      </c>
    </row>
    <row r="11" spans="1:14" x14ac:dyDescent="0.25">
      <c r="A11">
        <v>45081</v>
      </c>
      <c r="B11">
        <v>14.15799999</v>
      </c>
      <c r="C11">
        <v>0.56330000999999996</v>
      </c>
      <c r="D11">
        <v>797.72900390999996</v>
      </c>
      <c r="E11">
        <v>1.70809996</v>
      </c>
      <c r="F11">
        <v>1144.19104004</v>
      </c>
      <c r="G11">
        <v>1.5159000199999999</v>
      </c>
      <c r="H11">
        <v>9.9000003020963209E+37</v>
      </c>
      <c r="J11" s="2">
        <f>TREND(Calibration!$A$2:$A$4,Calibration!$B$2:$B$4,C11)</f>
        <v>369.35164762558418</v>
      </c>
      <c r="K11" s="2">
        <f>TREND(Calibration!$A$2:$A$4,Calibration!$C$2:$C$4,E11)</f>
        <v>668.44665313059932</v>
      </c>
      <c r="L11" s="2">
        <f>TREND(Calibration!$A$2:$A$4,Calibration!$D$2:$D$4,G11)</f>
        <v>573.63494011955208</v>
      </c>
    </row>
    <row r="12" spans="1:14" x14ac:dyDescent="0.25">
      <c r="A12">
        <v>50082</v>
      </c>
      <c r="B12">
        <v>14.050999640000001</v>
      </c>
      <c r="C12">
        <v>0.57679999000000004</v>
      </c>
      <c r="D12">
        <v>381.48400879000002</v>
      </c>
      <c r="E12">
        <v>1.6400999999999999</v>
      </c>
      <c r="F12">
        <v>9.9000003020963209E+37</v>
      </c>
      <c r="G12">
        <v>1.5169999599999999</v>
      </c>
      <c r="H12">
        <v>9.9000003020963209E+37</v>
      </c>
      <c r="J12" s="2">
        <f>TREND(Calibration!$A$2:$A$4,Calibration!$B$2:$B$4,C12)</f>
        <v>377.69012638362091</v>
      </c>
      <c r="K12" s="2">
        <f>TREND(Calibration!$A$2:$A$4,Calibration!$C$2:$C$4,E12)</f>
        <v>641.01576315627347</v>
      </c>
      <c r="L12" s="2">
        <f>TREND(Calibration!$A$2:$A$4,Calibration!$D$2:$D$4,G12)</f>
        <v>574.08976286661152</v>
      </c>
    </row>
    <row r="13" spans="1:14" x14ac:dyDescent="0.25">
      <c r="A13">
        <v>55082</v>
      </c>
      <c r="B13">
        <v>13.90499973</v>
      </c>
      <c r="C13">
        <v>0.56220000999999997</v>
      </c>
      <c r="D13">
        <v>973.94396973000005</v>
      </c>
      <c r="E13">
        <v>1.77670002</v>
      </c>
      <c r="F13">
        <v>1155.8139648399999</v>
      </c>
      <c r="G13">
        <v>1.5120999799999999</v>
      </c>
      <c r="H13">
        <v>9.9000003020963209E+37</v>
      </c>
      <c r="J13" s="2">
        <f>TREND(Calibration!$A$2:$A$4,Calibration!$B$2:$B$4,C13)</f>
        <v>368.67221501651068</v>
      </c>
      <c r="K13" s="2">
        <f>TREND(Calibration!$A$2:$A$4,Calibration!$C$2:$C$4,E13)</f>
        <v>696.11962085134735</v>
      </c>
      <c r="L13" s="2">
        <f>TREND(Calibration!$A$2:$A$4,Calibration!$D$2:$D$4,G13)</f>
        <v>572.06363201935039</v>
      </c>
    </row>
    <row r="14" spans="1:14" x14ac:dyDescent="0.25">
      <c r="A14">
        <v>60082</v>
      </c>
      <c r="B14">
        <v>13.946999549999999</v>
      </c>
      <c r="C14">
        <v>0.56540000000000001</v>
      </c>
      <c r="D14">
        <v>229.59599304</v>
      </c>
      <c r="E14">
        <v>1.7740000499999999</v>
      </c>
      <c r="F14">
        <v>1141.2860107399999</v>
      </c>
      <c r="G14">
        <v>1.5255999600000001</v>
      </c>
      <c r="H14">
        <v>9.9000003020963209E+37</v>
      </c>
      <c r="J14" s="2">
        <f>TREND(Calibration!$A$2:$A$4,Calibration!$B$2:$B$4,C14)</f>
        <v>370.64874006624632</v>
      </c>
      <c r="K14" s="2">
        <f>TREND(Calibration!$A$2:$A$4,Calibration!$C$2:$C$4,E14)</f>
        <v>695.0304646223733</v>
      </c>
      <c r="L14" s="2">
        <f>TREND(Calibration!$A$2:$A$4,Calibration!$D$2:$D$4,G14)</f>
        <v>577.64584376621656</v>
      </c>
    </row>
    <row r="15" spans="1:14" x14ac:dyDescent="0.25">
      <c r="A15">
        <v>65083</v>
      </c>
      <c r="B15">
        <v>14.147999759999999</v>
      </c>
      <c r="C15">
        <v>0.58109999000000001</v>
      </c>
      <c r="D15">
        <v>335.55300903</v>
      </c>
      <c r="E15">
        <v>1.75300002</v>
      </c>
      <c r="F15">
        <v>9.9000003020963209E+37</v>
      </c>
      <c r="G15">
        <v>1.5293999899999999</v>
      </c>
      <c r="H15">
        <v>9.9000003020963209E+37</v>
      </c>
      <c r="J15" s="2">
        <f>TREND(Calibration!$A$2:$A$4,Calibration!$B$2:$B$4,C15)</f>
        <v>380.34609021909012</v>
      </c>
      <c r="K15" s="2">
        <f>TREND(Calibration!$A$2:$A$4,Calibration!$C$2:$C$4,E15)</f>
        <v>686.55914328060283</v>
      </c>
      <c r="L15" s="2">
        <f>TREND(Calibration!$A$2:$A$4,Calibration!$D$2:$D$4,G15)</f>
        <v>579.21714773144038</v>
      </c>
    </row>
    <row r="16" spans="1:14" x14ac:dyDescent="0.25">
      <c r="A16">
        <v>70084</v>
      </c>
      <c r="B16">
        <v>14.303999900000001</v>
      </c>
      <c r="C16">
        <v>0.56489997999999997</v>
      </c>
      <c r="D16">
        <v>1026.6970214800001</v>
      </c>
      <c r="E16">
        <v>1.7864999800000001</v>
      </c>
      <c r="F16">
        <v>1035.87597656</v>
      </c>
      <c r="G16">
        <v>1.53209996</v>
      </c>
      <c r="H16">
        <v>9.9000003020963209E+37</v>
      </c>
      <c r="J16" s="2">
        <f>TREND(Calibration!$A$2:$A$4,Calibration!$B$2:$B$4,C16)</f>
        <v>370.33989470880181</v>
      </c>
      <c r="K16" s="2">
        <f>TREND(Calibration!$A$2:$A$4,Calibration!$C$2:$C$4,E16)</f>
        <v>700.07288236080706</v>
      </c>
      <c r="L16" s="2">
        <f>TREND(Calibration!$A$2:$A$4,Calibration!$D$2:$D$4,G16)</f>
        <v>580.33357932987144</v>
      </c>
    </row>
    <row r="17" spans="1:12" x14ac:dyDescent="0.25">
      <c r="A17">
        <v>75084</v>
      </c>
      <c r="B17">
        <v>14.49199963</v>
      </c>
      <c r="C17">
        <v>0.57080001000000002</v>
      </c>
      <c r="D17">
        <v>552.77899170000001</v>
      </c>
      <c r="E17">
        <v>1.7681000200000001</v>
      </c>
      <c r="F17">
        <v>978.88800048999997</v>
      </c>
      <c r="G17">
        <v>1.5305000499999999</v>
      </c>
      <c r="H17">
        <v>9.9000003020963209E+37</v>
      </c>
      <c r="J17" s="2">
        <f>TREND(Calibration!$A$2:$A$4,Calibration!$B$2:$B$4,C17)</f>
        <v>373.98414268744915</v>
      </c>
      <c r="K17" s="2">
        <f>TREND(Calibration!$A$2:$A$4,Calibration!$C$2:$C$4,E17)</f>
        <v>692.65041801976918</v>
      </c>
      <c r="L17" s="2">
        <f>TREND(Calibration!$A$2:$A$4,Calibration!$D$2:$D$4,G17)</f>
        <v>579.67202009823336</v>
      </c>
    </row>
    <row r="18" spans="1:12" x14ac:dyDescent="0.25">
      <c r="A18">
        <v>80084</v>
      </c>
      <c r="B18">
        <v>14.59599972</v>
      </c>
      <c r="C18">
        <v>0.58380001999999998</v>
      </c>
      <c r="D18">
        <v>530.12701416000004</v>
      </c>
      <c r="E18">
        <v>1.8063999399999999</v>
      </c>
      <c r="F18">
        <v>1173.3850097699999</v>
      </c>
      <c r="G18">
        <v>1.5305000499999999</v>
      </c>
      <c r="H18">
        <v>9.9000003020963209E+37</v>
      </c>
      <c r="J18" s="2">
        <f>TREND(Calibration!$A$2:$A$4,Calibration!$B$2:$B$4,C18)</f>
        <v>382.01380697134175</v>
      </c>
      <c r="K18" s="2">
        <f>TREND(Calibration!$A$2:$A$4,Calibration!$C$2:$C$4,E18)</f>
        <v>708.10044021898045</v>
      </c>
      <c r="L18" s="2">
        <f>TREND(Calibration!$A$2:$A$4,Calibration!$D$2:$D$4,G18)</f>
        <v>579.67202009823336</v>
      </c>
    </row>
    <row r="19" spans="1:12" x14ac:dyDescent="0.25">
      <c r="A19">
        <v>85084</v>
      </c>
      <c r="B19">
        <v>14.5340004</v>
      </c>
      <c r="C19">
        <v>0.58109999000000001</v>
      </c>
      <c r="D19">
        <v>831.75799560999997</v>
      </c>
      <c r="E19">
        <v>1.74870002</v>
      </c>
      <c r="F19">
        <v>880.81298828000001</v>
      </c>
      <c r="G19">
        <v>1.5277999600000001</v>
      </c>
      <c r="H19">
        <v>9.9000003020963209E+37</v>
      </c>
      <c r="J19" s="2">
        <f>TREND(Calibration!$A$2:$A$4,Calibration!$B$2:$B$4,C19)</f>
        <v>380.34609021909012</v>
      </c>
      <c r="K19" s="2">
        <f>TREND(Calibration!$A$2:$A$4,Calibration!$C$2:$C$4,E19)</f>
        <v>684.8245418648138</v>
      </c>
      <c r="L19" s="2">
        <f>TREND(Calibration!$A$2:$A$4,Calibration!$D$2:$D$4,G19)</f>
        <v>578.55553888006898</v>
      </c>
    </row>
    <row r="20" spans="1:12" x14ac:dyDescent="0.25">
      <c r="A20">
        <v>90084</v>
      </c>
      <c r="B20">
        <v>14.42099953</v>
      </c>
      <c r="C20">
        <v>0.57999997999999997</v>
      </c>
      <c r="D20">
        <v>668.03698729999996</v>
      </c>
      <c r="E20">
        <v>1.79130006</v>
      </c>
      <c r="F20">
        <v>761.48999022999999</v>
      </c>
      <c r="G20">
        <v>1.5110000400000001</v>
      </c>
      <c r="H20">
        <v>9.9000003020963209E+37</v>
      </c>
      <c r="J20" s="2">
        <f>TREND(Calibration!$A$2:$A$4,Calibration!$B$2:$B$4,C20)</f>
        <v>379.66665143335649</v>
      </c>
      <c r="K20" s="2">
        <f>TREND(Calibration!$A$2:$A$4,Calibration!$C$2:$C$4,E20)</f>
        <v>702.00921388729557</v>
      </c>
      <c r="L20" s="2">
        <f>TREND(Calibration!$A$2:$A$4,Calibration!$D$2:$D$4,G20)</f>
        <v>571.60880927229096</v>
      </c>
    </row>
    <row r="21" spans="1:12" x14ac:dyDescent="0.25">
      <c r="A21">
        <v>95084</v>
      </c>
      <c r="B21">
        <v>14.277999879999999</v>
      </c>
      <c r="C21">
        <v>0.58700001000000002</v>
      </c>
      <c r="D21">
        <v>700.73297118999994</v>
      </c>
      <c r="E21">
        <v>1.78380001</v>
      </c>
      <c r="F21">
        <v>618.36999512</v>
      </c>
      <c r="G21">
        <v>1.5120999799999999</v>
      </c>
      <c r="H21">
        <v>9.9000003020963209E+37</v>
      </c>
      <c r="J21" s="2">
        <f>TREND(Calibration!$A$2:$A$4,Calibration!$B$2:$B$4,C21)</f>
        <v>383.99033202107739</v>
      </c>
      <c r="K21" s="2">
        <f>TREND(Calibration!$A$2:$A$4,Calibration!$C$2:$C$4,E21)</f>
        <v>698.98372613183301</v>
      </c>
      <c r="L21" s="2">
        <f>TREND(Calibration!$A$2:$A$4,Calibration!$D$2:$D$4,G21)</f>
        <v>572.06363201935039</v>
      </c>
    </row>
    <row r="22" spans="1:12" x14ac:dyDescent="0.25">
      <c r="A22">
        <v>100085</v>
      </c>
      <c r="B22">
        <v>14.1420002</v>
      </c>
      <c r="C22">
        <v>0.58859998000000002</v>
      </c>
      <c r="D22">
        <v>887.13397216999999</v>
      </c>
      <c r="E22">
        <v>1.7659000199999999</v>
      </c>
      <c r="F22">
        <v>538.375</v>
      </c>
      <c r="G22">
        <v>1.5212999599999999</v>
      </c>
      <c r="H22">
        <v>9.9000003020963209E+37</v>
      </c>
      <c r="J22" s="2">
        <f>TREND(Calibration!$A$2:$A$4,Calibration!$B$2:$B$4,C22)</f>
        <v>384.97857910429497</v>
      </c>
      <c r="K22" s="2">
        <f>TREND(Calibration!$A$2:$A$4,Calibration!$C$2:$C$4,E22)</f>
        <v>691.76294752797003</v>
      </c>
      <c r="L22" s="2">
        <f>TREND(Calibration!$A$2:$A$4,Calibration!$D$2:$D$4,G22)</f>
        <v>575.86780331641398</v>
      </c>
    </row>
    <row r="23" spans="1:12" x14ac:dyDescent="0.25">
      <c r="A23">
        <v>105085</v>
      </c>
      <c r="B23">
        <v>14.06400013</v>
      </c>
      <c r="C23">
        <v>0.58270001000000005</v>
      </c>
      <c r="D23">
        <v>877.24298095999995</v>
      </c>
      <c r="E23">
        <v>1.78209996</v>
      </c>
      <c r="F23">
        <v>472.38000488</v>
      </c>
      <c r="G23">
        <v>1.5224000200000001</v>
      </c>
      <c r="H23">
        <v>9.9000003020963209E+37</v>
      </c>
      <c r="J23" s="2">
        <f>TREND(Calibration!$A$2:$A$4,Calibration!$B$2:$B$4,C23)</f>
        <v>381.33436818560818</v>
      </c>
      <c r="K23" s="2">
        <f>TREND(Calibration!$A$2:$A$4,Calibration!$C$2:$C$4,E23)</f>
        <v>698.29793330929533</v>
      </c>
      <c r="L23" s="2">
        <f>TREND(Calibration!$A$2:$A$4,Calibration!$D$2:$D$4,G23)</f>
        <v>576.32267568320708</v>
      </c>
    </row>
    <row r="24" spans="1:12" x14ac:dyDescent="0.25">
      <c r="A24">
        <v>110085</v>
      </c>
      <c r="B24">
        <v>14.12199974</v>
      </c>
      <c r="C24">
        <v>0.58490001999999996</v>
      </c>
      <c r="D24">
        <v>949.09100341999999</v>
      </c>
      <c r="E24">
        <v>1.7638000199999999</v>
      </c>
      <c r="F24">
        <v>506.63101196000002</v>
      </c>
      <c r="G24">
        <v>1.52180004</v>
      </c>
      <c r="H24">
        <v>9.9000003020963209E+37</v>
      </c>
      <c r="J24" s="2">
        <f>TREND(Calibration!$A$2:$A$4,Calibration!$B$2:$B$4,C24)</f>
        <v>382.69323958041525</v>
      </c>
      <c r="K24" s="2">
        <f>TREND(Calibration!$A$2:$A$4,Calibration!$C$2:$C$4,E24)</f>
        <v>690.91581660398003</v>
      </c>
      <c r="L24" s="2">
        <f>TREND(Calibration!$A$2:$A$4,Calibration!$D$2:$D$4,G24)</f>
        <v>576.0745852857483</v>
      </c>
    </row>
    <row r="25" spans="1:12" x14ac:dyDescent="0.25">
      <c r="A25">
        <v>115086</v>
      </c>
      <c r="B25">
        <v>14.26799965</v>
      </c>
      <c r="C25">
        <v>0.59780001999999999</v>
      </c>
      <c r="D25">
        <v>815.70697021000001</v>
      </c>
      <c r="E25">
        <v>1.69840002</v>
      </c>
      <c r="F25">
        <v>644.30798340000001</v>
      </c>
      <c r="G25">
        <v>1.51429999</v>
      </c>
      <c r="H25">
        <v>1346.8559570299999</v>
      </c>
      <c r="J25" s="2">
        <f>TREND(Calibration!$A$2:$A$4,Calibration!$B$2:$B$4,C25)</f>
        <v>390.66113108682293</v>
      </c>
      <c r="K25" s="2">
        <f>TREND(Calibration!$A$2:$A$4,Calibration!$C$2:$C$4,E25)</f>
        <v>664.5337392568623</v>
      </c>
      <c r="L25" s="2">
        <f>TREND(Calibration!$A$2:$A$4,Calibration!$D$2:$D$4,G25)</f>
        <v>572.97333126818069</v>
      </c>
    </row>
    <row r="26" spans="1:12" x14ac:dyDescent="0.25">
      <c r="A26">
        <v>120087</v>
      </c>
      <c r="B26">
        <v>14.3920002</v>
      </c>
      <c r="C26">
        <v>0.58380001999999998</v>
      </c>
      <c r="D26">
        <v>1212.04296875</v>
      </c>
      <c r="E26">
        <v>1.6605999499999999</v>
      </c>
      <c r="F26">
        <v>619.63201904000005</v>
      </c>
      <c r="G26">
        <v>1.5116000199999999</v>
      </c>
      <c r="H26">
        <v>9.9000003020963209E+37</v>
      </c>
      <c r="J26" s="2">
        <f>TREND(Calibration!$A$2:$A$4,Calibration!$B$2:$B$4,C26)</f>
        <v>382.01380697134175</v>
      </c>
      <c r="K26" s="2">
        <f>TREND(Calibration!$A$2:$A$4,Calibration!$C$2:$C$4,E26)</f>
        <v>649.28535438734446</v>
      </c>
      <c r="L26" s="2">
        <f>TREND(Calibration!$A$2:$A$4,Calibration!$D$2:$D$4,G26)</f>
        <v>571.85689966974962</v>
      </c>
    </row>
    <row r="27" spans="1:12" x14ac:dyDescent="0.25">
      <c r="A27">
        <v>125086</v>
      </c>
      <c r="B27">
        <v>14.50199986</v>
      </c>
      <c r="C27">
        <v>0.58319997999999995</v>
      </c>
      <c r="D27">
        <v>697.16998291000004</v>
      </c>
      <c r="E27">
        <v>1.6919000099999999</v>
      </c>
      <c r="F27">
        <v>829.84899901999995</v>
      </c>
      <c r="G27">
        <v>1.5116000199999999</v>
      </c>
      <c r="H27">
        <v>1319.2290039100001</v>
      </c>
      <c r="J27" s="2">
        <f>TREND(Calibration!$A$2:$A$4,Calibration!$B$2:$B$4,C27)</f>
        <v>381.6431826597522</v>
      </c>
      <c r="K27" s="2">
        <f>TREND(Calibration!$A$2:$A$4,Calibration!$C$2:$C$4,E27)</f>
        <v>661.91166331531736</v>
      </c>
      <c r="L27" s="2">
        <f>TREND(Calibration!$A$2:$A$4,Calibration!$D$2:$D$4,G27)</f>
        <v>571.85689966974962</v>
      </c>
    </row>
    <row r="28" spans="1:12" x14ac:dyDescent="0.25">
      <c r="A28">
        <v>130086</v>
      </c>
      <c r="B28">
        <v>14.498999599999999</v>
      </c>
      <c r="C28">
        <v>0.58649998999999997</v>
      </c>
      <c r="D28">
        <v>897.79498291000004</v>
      </c>
      <c r="E28">
        <v>1.8502000599999999</v>
      </c>
      <c r="F28">
        <v>732.82000731999995</v>
      </c>
      <c r="G28">
        <v>1.50940001</v>
      </c>
      <c r="H28">
        <v>9.9000003020963209E+37</v>
      </c>
      <c r="J28" s="2">
        <f>TREND(Calibration!$A$2:$A$4,Calibration!$B$2:$B$4,C28)</f>
        <v>383.68148666363282</v>
      </c>
      <c r="K28" s="2">
        <f>TREND(Calibration!$A$2:$A$4,Calibration!$C$2:$C$4,E28)</f>
        <v>725.76921932682512</v>
      </c>
      <c r="L28" s="2">
        <f>TREND(Calibration!$A$2:$A$4,Calibration!$D$2:$D$4,G28)</f>
        <v>570.94720042091944</v>
      </c>
    </row>
    <row r="29" spans="1:12" x14ac:dyDescent="0.25">
      <c r="A29">
        <v>135086</v>
      </c>
      <c r="B29">
        <v>14.4659996</v>
      </c>
      <c r="C29">
        <v>0.57730000999999997</v>
      </c>
      <c r="D29">
        <v>897.68103026999995</v>
      </c>
      <c r="E29">
        <v>1.8032000100000001</v>
      </c>
      <c r="F29">
        <v>806.20001220999995</v>
      </c>
      <c r="G29">
        <v>1.5116000199999999</v>
      </c>
      <c r="H29">
        <v>1330.1860351600001</v>
      </c>
      <c r="J29" s="2">
        <f>TREND(Calibration!$A$2:$A$4,Calibration!$B$2:$B$4,C29)</f>
        <v>377.99897174106536</v>
      </c>
      <c r="K29" s="2">
        <f>TREND(Calibration!$A$2:$A$4,Calibration!$C$2:$C$4,E29)</f>
        <v>706.8096022867885</v>
      </c>
      <c r="L29" s="2">
        <f>TREND(Calibration!$A$2:$A$4,Calibration!$D$2:$D$4,G29)</f>
        <v>571.85689966974962</v>
      </c>
    </row>
    <row r="30" spans="1:12" x14ac:dyDescent="0.25">
      <c r="A30">
        <v>140086</v>
      </c>
      <c r="B30">
        <v>14.34899998</v>
      </c>
      <c r="C30">
        <v>0.57239996999999998</v>
      </c>
      <c r="D30">
        <v>741.25299071999996</v>
      </c>
      <c r="E30">
        <v>1.91439998</v>
      </c>
      <c r="F30">
        <v>738.41302489999998</v>
      </c>
      <c r="G30">
        <v>1.5116000199999999</v>
      </c>
      <c r="H30">
        <v>9.9000003020963209E+37</v>
      </c>
      <c r="J30" s="2">
        <f>TREND(Calibration!$A$2:$A$4,Calibration!$B$2:$B$4,C30)</f>
        <v>374.97238359400666</v>
      </c>
      <c r="K30" s="2">
        <f>TREND(Calibration!$A$2:$A$4,Calibration!$C$2:$C$4,E30)</f>
        <v>751.66718958858007</v>
      </c>
      <c r="L30" s="2">
        <f>TREND(Calibration!$A$2:$A$4,Calibration!$D$2:$D$4,G30)</f>
        <v>571.85689966974962</v>
      </c>
    </row>
    <row r="31" spans="1:12" x14ac:dyDescent="0.25">
      <c r="A31">
        <v>145086</v>
      </c>
      <c r="B31">
        <v>14.20300007</v>
      </c>
      <c r="C31">
        <v>0.58219999</v>
      </c>
      <c r="D31">
        <v>965.03900146000001</v>
      </c>
      <c r="E31">
        <v>1.7622</v>
      </c>
      <c r="F31">
        <v>402.29699706999997</v>
      </c>
      <c r="G31">
        <v>1.5116000199999999</v>
      </c>
      <c r="H31">
        <v>9.9000003020963209E+37</v>
      </c>
      <c r="J31" s="2">
        <f>TREND(Calibration!$A$2:$A$4,Calibration!$B$2:$B$4,C31)</f>
        <v>381.02552282816362</v>
      </c>
      <c r="K31" s="2">
        <f>TREND(Calibration!$A$2:$A$4,Calibration!$C$2:$C$4,E31)</f>
        <v>690.27037545112171</v>
      </c>
      <c r="L31" s="2">
        <f>TREND(Calibration!$A$2:$A$4,Calibration!$D$2:$D$4,G31)</f>
        <v>571.85689966974962</v>
      </c>
    </row>
    <row r="32" spans="1:12" x14ac:dyDescent="0.25">
      <c r="A32">
        <v>150088</v>
      </c>
      <c r="B32">
        <v>14.15799999</v>
      </c>
      <c r="C32">
        <v>0.57679999000000004</v>
      </c>
      <c r="D32">
        <v>711.43902588000003</v>
      </c>
      <c r="E32">
        <v>1.8101999799999999</v>
      </c>
      <c r="F32">
        <v>749.39501953000001</v>
      </c>
      <c r="G32">
        <v>1.50890005</v>
      </c>
      <c r="H32">
        <v>9.9000003020963209E+37</v>
      </c>
      <c r="J32" s="2">
        <f>TREND(Calibration!$A$2:$A$4,Calibration!$B$2:$B$4,C32)</f>
        <v>377.69012638362091</v>
      </c>
      <c r="K32" s="2">
        <f>TREND(Calibration!$A$2:$A$4,Calibration!$C$2:$C$4,E32)</f>
        <v>709.63335993155147</v>
      </c>
      <c r="L32" s="2">
        <f>TREND(Calibration!$A$2:$A$4,Calibration!$D$2:$D$4,G32)</f>
        <v>570.74046807131867</v>
      </c>
    </row>
    <row r="33" spans="1:12" x14ac:dyDescent="0.25">
      <c r="A33">
        <v>155087</v>
      </c>
      <c r="B33">
        <v>14.15799999</v>
      </c>
      <c r="C33">
        <v>0.58219999</v>
      </c>
      <c r="D33">
        <v>753.03997803000004</v>
      </c>
      <c r="E33">
        <v>1.7681000200000001</v>
      </c>
      <c r="F33">
        <v>1184.2159423799999</v>
      </c>
      <c r="G33">
        <v>1.50940001</v>
      </c>
      <c r="H33">
        <v>9.9000003020963209E+37</v>
      </c>
      <c r="J33" s="2">
        <f>TREND(Calibration!$A$2:$A$4,Calibration!$B$2:$B$4,C33)</f>
        <v>381.02552282816362</v>
      </c>
      <c r="K33" s="2">
        <f>TREND(Calibration!$A$2:$A$4,Calibration!$C$2:$C$4,E33)</f>
        <v>692.65041801976918</v>
      </c>
      <c r="L33" s="2">
        <f>TREND(Calibration!$A$2:$A$4,Calibration!$D$2:$D$4,G33)</f>
        <v>570.94720042091944</v>
      </c>
    </row>
    <row r="34" spans="1:12" x14ac:dyDescent="0.25">
      <c r="A34">
        <v>160086</v>
      </c>
      <c r="B34">
        <v>14.18700027</v>
      </c>
      <c r="C34">
        <v>0.59299999000000003</v>
      </c>
      <c r="D34">
        <v>841.39202881000006</v>
      </c>
      <c r="E34">
        <v>1.71249998</v>
      </c>
      <c r="F34">
        <v>929.63800048999997</v>
      </c>
      <c r="G34">
        <v>1.50940001</v>
      </c>
      <c r="H34">
        <v>1239.8489990200001</v>
      </c>
      <c r="J34" s="2">
        <f>TREND(Calibration!$A$2:$A$4,Calibration!$B$2:$B$4,C34)</f>
        <v>387.69631571724915</v>
      </c>
      <c r="K34" s="2">
        <f>TREND(Calibration!$A$2:$A$4,Calibration!$C$2:$C$4,E34)</f>
        <v>670.22160218211104</v>
      </c>
      <c r="L34" s="2">
        <f>TREND(Calibration!$A$2:$A$4,Calibration!$D$2:$D$4,G34)</f>
        <v>570.94720042091944</v>
      </c>
    </row>
    <row r="35" spans="1:12" x14ac:dyDescent="0.25">
      <c r="A35">
        <v>165087</v>
      </c>
      <c r="B35">
        <v>14.24199963</v>
      </c>
      <c r="C35">
        <v>0.58429998000000005</v>
      </c>
      <c r="D35">
        <v>9.9000003020963209E+37</v>
      </c>
      <c r="E35">
        <v>1.73950005</v>
      </c>
      <c r="F35">
        <v>605.69702147999999</v>
      </c>
      <c r="G35">
        <v>1.51049995</v>
      </c>
      <c r="H35">
        <v>9.9000003020963209E+37</v>
      </c>
      <c r="J35" s="2">
        <f>TREND(Calibration!$A$2:$A$4,Calibration!$B$2:$B$4,C35)</f>
        <v>382.32261526882576</v>
      </c>
      <c r="K35" s="2">
        <f>TREND(Calibration!$A$2:$A$4,Calibration!$C$2:$C$4,E35)</f>
        <v>681.11331372825157</v>
      </c>
      <c r="L35" s="2">
        <f>TREND(Calibration!$A$2:$A$4,Calibration!$D$2:$D$4,G35)</f>
        <v>571.40202316797888</v>
      </c>
    </row>
    <row r="36" spans="1:12" x14ac:dyDescent="0.25">
      <c r="A36">
        <v>170089</v>
      </c>
      <c r="B36">
        <v>14.291000370000001</v>
      </c>
      <c r="C36">
        <v>0.58810001999999995</v>
      </c>
      <c r="D36">
        <v>809.55297852000001</v>
      </c>
      <c r="E36">
        <v>1.75730002</v>
      </c>
      <c r="F36">
        <v>1229.5369873</v>
      </c>
      <c r="G36">
        <v>1.5110000400000001</v>
      </c>
      <c r="H36">
        <v>9.9000003020963209E+37</v>
      </c>
      <c r="J36" s="2">
        <f>TREND(Calibration!$A$2:$A$4,Calibration!$B$2:$B$4,C36)</f>
        <v>384.6697708068109</v>
      </c>
      <c r="K36" s="2">
        <f>TREND(Calibration!$A$2:$A$4,Calibration!$C$2:$C$4,E36)</f>
        <v>688.29374469639185</v>
      </c>
      <c r="L36" s="2">
        <f>TREND(Calibration!$A$2:$A$4,Calibration!$D$2:$D$4,G36)</f>
        <v>571.60880927229096</v>
      </c>
    </row>
    <row r="37" spans="1:12" x14ac:dyDescent="0.25">
      <c r="A37">
        <v>175088</v>
      </c>
      <c r="B37">
        <v>14.20699978</v>
      </c>
      <c r="C37">
        <v>0.59890001999999998</v>
      </c>
      <c r="D37">
        <v>945.93701171999999</v>
      </c>
      <c r="E37">
        <v>1.77460003</v>
      </c>
      <c r="F37">
        <v>821.20202637</v>
      </c>
      <c r="G37">
        <v>1.51540005</v>
      </c>
      <c r="H37">
        <v>9.9000003020963209E+37</v>
      </c>
      <c r="J37" s="2">
        <f>TREND(Calibration!$A$2:$A$4,Calibration!$B$2:$B$4,C37)</f>
        <v>391.34056369589644</v>
      </c>
      <c r="K37" s="2">
        <f>TREND(Calibration!$A$2:$A$4,Calibration!$C$2:$C$4,E37)</f>
        <v>695.27249396131413</v>
      </c>
      <c r="L37" s="2">
        <f>TREND(Calibration!$A$2:$A$4,Calibration!$D$2:$D$4,G37)</f>
        <v>573.42820363497356</v>
      </c>
    </row>
    <row r="38" spans="1:12" x14ac:dyDescent="0.25">
      <c r="A38">
        <v>180088</v>
      </c>
      <c r="B38">
        <v>14.11600018</v>
      </c>
      <c r="C38">
        <v>0.59299999000000003</v>
      </c>
      <c r="D38">
        <v>954.88598633000004</v>
      </c>
      <c r="E38">
        <v>1.7043999400000001</v>
      </c>
      <c r="F38">
        <v>9.9000003020963209E+37</v>
      </c>
      <c r="G38">
        <v>1.51429999</v>
      </c>
      <c r="H38">
        <v>1049.0909423799999</v>
      </c>
      <c r="J38" s="2">
        <f>TREND(Calibration!$A$2:$A$4,Calibration!$B$2:$B$4,C38)</f>
        <v>387.69631571724915</v>
      </c>
      <c r="K38" s="2">
        <f>TREND(Calibration!$A$2:$A$4,Calibration!$C$2:$C$4,E38)</f>
        <v>666.954081053751</v>
      </c>
      <c r="L38" s="2">
        <f>TREND(Calibration!$A$2:$A$4,Calibration!$D$2:$D$4,G38)</f>
        <v>572.97333126818069</v>
      </c>
    </row>
    <row r="39" spans="1:12" x14ac:dyDescent="0.25">
      <c r="A39">
        <v>185089</v>
      </c>
      <c r="B39">
        <v>14.08699989</v>
      </c>
      <c r="C39">
        <v>0.59509999000000002</v>
      </c>
      <c r="D39">
        <v>896.10198975000003</v>
      </c>
      <c r="E39">
        <v>1.8162000199999999</v>
      </c>
      <c r="F39">
        <v>9.9000003020963209E+37</v>
      </c>
      <c r="G39">
        <v>1.5082999500000001</v>
      </c>
      <c r="H39">
        <v>1280.6330566399999</v>
      </c>
      <c r="J39" s="2">
        <f>TREND(Calibration!$A$2:$A$4,Calibration!$B$2:$B$4,C39)</f>
        <v>388.9934143345713</v>
      </c>
      <c r="K39" s="2">
        <f>TREND(Calibration!$A$2:$A$4,Calibration!$C$2:$C$4,E39)</f>
        <v>712.05375013592152</v>
      </c>
      <c r="L39" s="2">
        <f>TREND(Calibration!$A$2:$A$4,Calibration!$D$2:$D$4,G39)</f>
        <v>570.49232805412657</v>
      </c>
    </row>
    <row r="40" spans="1:12" x14ac:dyDescent="0.25">
      <c r="A40">
        <v>190088</v>
      </c>
      <c r="B40">
        <v>14.079999920000001</v>
      </c>
      <c r="C40">
        <v>0.58380001999999998</v>
      </c>
      <c r="D40">
        <v>1143.8120117200001</v>
      </c>
      <c r="E40">
        <v>1.7006000299999999</v>
      </c>
      <c r="F40">
        <v>1197.00097656</v>
      </c>
      <c r="G40">
        <v>1.5024000399999999</v>
      </c>
      <c r="H40">
        <v>9.9000003020963209E+37</v>
      </c>
      <c r="J40" s="2">
        <f>TREND(Calibration!$A$2:$A$4,Calibration!$B$2:$B$4,C40)</f>
        <v>382.01380697134175</v>
      </c>
      <c r="K40" s="2">
        <f>TREND(Calibration!$A$2:$A$4,Calibration!$C$2:$C$4,E40)</f>
        <v>665.42121378261811</v>
      </c>
      <c r="L40" s="2">
        <f>TREND(Calibration!$A$2:$A$4,Calibration!$D$2:$D$4,G40)</f>
        <v>568.05272837268603</v>
      </c>
    </row>
    <row r="41" spans="1:12" x14ac:dyDescent="0.25">
      <c r="A41">
        <v>195088</v>
      </c>
      <c r="B41">
        <v>14.22000027</v>
      </c>
      <c r="C41">
        <v>0.58490001999999996</v>
      </c>
      <c r="D41">
        <v>652.31701659999999</v>
      </c>
      <c r="E41">
        <v>1.6794999799999999</v>
      </c>
      <c r="F41">
        <v>9.9000003020963209E+37</v>
      </c>
      <c r="G41">
        <v>1.4991999899999999</v>
      </c>
      <c r="H41">
        <v>9.9000003020963209E+37</v>
      </c>
      <c r="J41" s="2">
        <f>TREND(Calibration!$A$2:$A$4,Calibration!$B$2:$B$4,C41)</f>
        <v>382.69323958041525</v>
      </c>
      <c r="K41" s="2">
        <f>TREND(Calibration!$A$2:$A$4,Calibration!$C$2:$C$4,E41)</f>
        <v>656.90954480512494</v>
      </c>
      <c r="L41" s="2">
        <f>TREND(Calibration!$A$2:$A$4,Calibration!$D$2:$D$4,G41)</f>
        <v>566.72951480492077</v>
      </c>
    </row>
    <row r="42" spans="1:12" x14ac:dyDescent="0.25">
      <c r="A42">
        <v>200088</v>
      </c>
      <c r="B42">
        <v>14.32299995</v>
      </c>
      <c r="C42">
        <v>0.58380001999999998</v>
      </c>
      <c r="D42">
        <v>516.22497558999999</v>
      </c>
      <c r="E42">
        <v>1.6454999400000001</v>
      </c>
      <c r="F42">
        <v>1214.82299805</v>
      </c>
      <c r="G42">
        <v>1.5028999999999999</v>
      </c>
      <c r="H42">
        <v>9.9000003020963209E+37</v>
      </c>
      <c r="J42" s="2">
        <f>TREND(Calibration!$A$2:$A$4,Calibration!$B$2:$B$4,C42)</f>
        <v>382.01380697134175</v>
      </c>
      <c r="K42" s="2">
        <f>TREND(Calibration!$A$2:$A$4,Calibration!$C$2:$C$4,E42)</f>
        <v>643.19407561422145</v>
      </c>
      <c r="L42" s="2">
        <f>TREND(Calibration!$A$2:$A$4,Calibration!$D$2:$D$4,G42)</f>
        <v>568.25946072228669</v>
      </c>
    </row>
    <row r="43" spans="1:12" x14ac:dyDescent="0.25">
      <c r="A43">
        <v>205088</v>
      </c>
      <c r="B43">
        <v>14.4659996</v>
      </c>
      <c r="C43">
        <v>0.57999997999999997</v>
      </c>
      <c r="D43">
        <v>463.13500977000001</v>
      </c>
      <c r="E43">
        <v>1.6648999499999999</v>
      </c>
      <c r="F43">
        <v>1096.7779541</v>
      </c>
      <c r="G43">
        <v>1.50510001</v>
      </c>
      <c r="H43">
        <v>9.9000003020963209E+37</v>
      </c>
      <c r="J43" s="2">
        <f>TREND(Calibration!$A$2:$A$4,Calibration!$B$2:$B$4,C43)</f>
        <v>379.66665143335649</v>
      </c>
      <c r="K43" s="2">
        <f>TREND(Calibration!$A$2:$A$4,Calibration!$C$2:$C$4,E43)</f>
        <v>651.0199558031336</v>
      </c>
      <c r="L43" s="2">
        <f>TREND(Calibration!$A$2:$A$4,Calibration!$D$2:$D$4,G43)</f>
        <v>569.16915997111698</v>
      </c>
    </row>
    <row r="44" spans="1:12" x14ac:dyDescent="0.25">
      <c r="A44">
        <v>210097</v>
      </c>
      <c r="B44">
        <v>14.463000299999999</v>
      </c>
      <c r="C44">
        <v>0.58160000999999995</v>
      </c>
      <c r="D44">
        <v>629.24700928000004</v>
      </c>
      <c r="E44">
        <v>1.6460000299999999</v>
      </c>
      <c r="F44">
        <v>928.28997803000004</v>
      </c>
      <c r="G44">
        <v>1.50730002</v>
      </c>
      <c r="H44">
        <v>9.9000003020963209E+37</v>
      </c>
      <c r="J44" s="2">
        <f>TREND(Calibration!$A$2:$A$4,Calibration!$B$2:$B$4,C44)</f>
        <v>380.65493557653457</v>
      </c>
      <c r="K44" s="2">
        <f>TREND(Calibration!$A$2:$A$4,Calibration!$C$2:$C$4,E44)</f>
        <v>643.3958097588777</v>
      </c>
      <c r="L44" s="2">
        <f>TREND(Calibration!$A$2:$A$4,Calibration!$D$2:$D$4,G44)</f>
        <v>570.07885921994716</v>
      </c>
    </row>
    <row r="45" spans="1:12" x14ac:dyDescent="0.25">
      <c r="A45">
        <v>215089</v>
      </c>
      <c r="B45">
        <v>14.352999690000001</v>
      </c>
      <c r="C45">
        <v>0.58539998999999998</v>
      </c>
      <c r="D45">
        <v>724.49597168000003</v>
      </c>
      <c r="E45">
        <v>1.66820002</v>
      </c>
      <c r="F45">
        <v>643.99798583999996</v>
      </c>
      <c r="G45">
        <v>1.50730002</v>
      </c>
      <c r="H45">
        <v>9.9000003020963209E+37</v>
      </c>
      <c r="J45" s="2">
        <f>TREND(Calibration!$A$2:$A$4,Calibration!$B$2:$B$4,C45)</f>
        <v>383.00205405455932</v>
      </c>
      <c r="K45" s="2">
        <f>TREND(Calibration!$A$2:$A$4,Calibration!$C$2:$C$4,E45)</f>
        <v>652.35118977852972</v>
      </c>
      <c r="L45" s="2">
        <f>TREND(Calibration!$A$2:$A$4,Calibration!$D$2:$D$4,G45)</f>
        <v>570.07885921994716</v>
      </c>
    </row>
    <row r="46" spans="1:12" x14ac:dyDescent="0.25">
      <c r="A46">
        <v>220089</v>
      </c>
      <c r="B46">
        <v>14.239000320000001</v>
      </c>
      <c r="C46">
        <v>0.58319997999999995</v>
      </c>
      <c r="D46">
        <v>823.14099121000004</v>
      </c>
      <c r="E46">
        <v>1.72650003</v>
      </c>
      <c r="F46">
        <v>603.19201659999999</v>
      </c>
      <c r="G46">
        <v>1.5116000199999999</v>
      </c>
      <c r="H46">
        <v>9.9000003020963209E+37</v>
      </c>
      <c r="J46" s="2">
        <f>TREND(Calibration!$A$2:$A$4,Calibration!$B$2:$B$4,C46)</f>
        <v>381.6431826597522</v>
      </c>
      <c r="K46" s="2">
        <f>TREND(Calibration!$A$2:$A$4,Calibration!$C$2:$C$4,E46)</f>
        <v>675.86916184516178</v>
      </c>
      <c r="L46" s="2">
        <f>TREND(Calibration!$A$2:$A$4,Calibration!$D$2:$D$4,G46)</f>
        <v>571.85689966974962</v>
      </c>
    </row>
    <row r="47" spans="1:12" x14ac:dyDescent="0.25">
      <c r="A47">
        <v>225088</v>
      </c>
      <c r="B47">
        <v>14.13899994</v>
      </c>
      <c r="C47">
        <v>0.58490001999999996</v>
      </c>
      <c r="D47">
        <v>797.00402831999997</v>
      </c>
      <c r="E47">
        <v>1.74650002</v>
      </c>
      <c r="F47">
        <v>700.48101807</v>
      </c>
      <c r="G47">
        <v>1.5163999800000001</v>
      </c>
      <c r="H47">
        <v>9.9000003020963209E+37</v>
      </c>
      <c r="J47" s="2">
        <f>TREND(Calibration!$A$2:$A$4,Calibration!$B$2:$B$4,C47)</f>
        <v>382.69323958041525</v>
      </c>
      <c r="K47" s="2">
        <f>TREND(Calibration!$A$2:$A$4,Calibration!$C$2:$C$4,E47)</f>
        <v>683.93707137301465</v>
      </c>
      <c r="L47" s="2">
        <f>TREND(Calibration!$A$2:$A$4,Calibration!$D$2:$D$4,G47)</f>
        <v>573.84167246915297</v>
      </c>
    </row>
    <row r="48" spans="1:12" x14ac:dyDescent="0.25">
      <c r="A48">
        <v>230088</v>
      </c>
      <c r="B48">
        <v>14.15799999</v>
      </c>
      <c r="C48">
        <v>0.58920002000000005</v>
      </c>
      <c r="D48">
        <v>989.69702147999999</v>
      </c>
      <c r="E48">
        <v>1.6368999500000001</v>
      </c>
      <c r="F48">
        <v>493.99899291999998</v>
      </c>
      <c r="G48">
        <v>1.5082999500000001</v>
      </c>
      <c r="H48">
        <v>9.9000003020963209E+37</v>
      </c>
      <c r="J48" s="2">
        <f>TREND(Calibration!$A$2:$A$4,Calibration!$B$2:$B$4,C48)</f>
        <v>385.34920341588452</v>
      </c>
      <c r="K48" s="2">
        <f>TREND(Calibration!$A$2:$A$4,Calibration!$C$2:$C$4,E48)</f>
        <v>639.72487681660004</v>
      </c>
      <c r="L48" s="2">
        <f>TREND(Calibration!$A$2:$A$4,Calibration!$D$2:$D$4,G48)</f>
        <v>570.49232805412657</v>
      </c>
    </row>
    <row r="49" spans="1:12" x14ac:dyDescent="0.25">
      <c r="A49">
        <v>235088</v>
      </c>
      <c r="B49">
        <v>14.24199963</v>
      </c>
      <c r="C49">
        <v>0.59030002000000004</v>
      </c>
      <c r="D49">
        <v>845.55200194999998</v>
      </c>
      <c r="E49">
        <v>1.6557999800000001</v>
      </c>
      <c r="F49">
        <v>429.15499878000003</v>
      </c>
      <c r="G49">
        <v>1.51269996</v>
      </c>
      <c r="H49">
        <v>9.9000003020963209E+37</v>
      </c>
      <c r="J49" s="2">
        <f>TREND(Calibration!$A$2:$A$4,Calibration!$B$2:$B$4,C49)</f>
        <v>386.02863602495802</v>
      </c>
      <c r="K49" s="2">
        <f>TREND(Calibration!$A$2:$A$4,Calibration!$C$2:$C$4,E49)</f>
        <v>647.34906723438053</v>
      </c>
      <c r="L49" s="2">
        <f>TREND(Calibration!$A$2:$A$4,Calibration!$D$2:$D$4,G49)</f>
        <v>572.31172241680906</v>
      </c>
    </row>
    <row r="50" spans="1:12" x14ac:dyDescent="0.25">
      <c r="A50">
        <v>240088</v>
      </c>
      <c r="B50">
        <v>14.31999969</v>
      </c>
      <c r="C50">
        <v>0.59729999</v>
      </c>
      <c r="D50">
        <v>952.45599364999998</v>
      </c>
      <c r="E50">
        <v>1.73520005</v>
      </c>
      <c r="F50">
        <v>430.46099853999999</v>
      </c>
      <c r="G50">
        <v>1.51540005</v>
      </c>
      <c r="H50">
        <v>9.9000003020963209E+37</v>
      </c>
      <c r="J50" s="2">
        <f>TREND(Calibration!$A$2:$A$4,Calibration!$B$2:$B$4,C50)</f>
        <v>390.35227955271836</v>
      </c>
      <c r="K50" s="2">
        <f>TREND(Calibration!$A$2:$A$4,Calibration!$C$2:$C$4,E50)</f>
        <v>679.37871231246254</v>
      </c>
      <c r="L50" s="2">
        <f>TREND(Calibration!$A$2:$A$4,Calibration!$D$2:$D$4,G50)</f>
        <v>573.42820363497356</v>
      </c>
    </row>
    <row r="51" spans="1:12" x14ac:dyDescent="0.25">
      <c r="A51">
        <v>245088</v>
      </c>
      <c r="B51">
        <v>14.434000019999999</v>
      </c>
      <c r="C51">
        <v>0.59619999000000001</v>
      </c>
      <c r="D51">
        <v>912.63800048999997</v>
      </c>
      <c r="E51">
        <v>1.8166999800000001</v>
      </c>
      <c r="F51">
        <v>464.23800659</v>
      </c>
      <c r="G51">
        <v>1.5099999900000001</v>
      </c>
      <c r="H51">
        <v>9.9000003020963209E+37</v>
      </c>
      <c r="J51" s="2">
        <f>TREND(Calibration!$A$2:$A$4,Calibration!$B$2:$B$4,C51)</f>
        <v>389.67284694364486</v>
      </c>
      <c r="K51" s="2">
        <f>TREND(Calibration!$A$2:$A$4,Calibration!$C$2:$C$4,E51)</f>
        <v>712.25543183913965</v>
      </c>
      <c r="L51" s="2">
        <f>TREND(Calibration!$A$2:$A$4,Calibration!$D$2:$D$4,G51)</f>
        <v>571.19529081837823</v>
      </c>
    </row>
    <row r="52" spans="1:12" x14ac:dyDescent="0.25">
      <c r="A52">
        <v>250088</v>
      </c>
      <c r="B52">
        <v>14.47900009</v>
      </c>
      <c r="C52">
        <v>0.59460002000000001</v>
      </c>
      <c r="D52">
        <v>1166.87402344</v>
      </c>
      <c r="E52">
        <v>1.8199000400000001</v>
      </c>
      <c r="F52">
        <v>376.07299805000002</v>
      </c>
      <c r="G52">
        <v>1.5132000400000001</v>
      </c>
      <c r="H52">
        <v>9.9000003020963209E+37</v>
      </c>
      <c r="J52" s="2">
        <f>TREND(Calibration!$A$2:$A$4,Calibration!$B$2:$B$4,C52)</f>
        <v>388.68459986042723</v>
      </c>
      <c r="K52" s="2">
        <f>TREND(Calibration!$A$2:$A$4,Calibration!$C$2:$C$4,E52)</f>
        <v>713.54632221276984</v>
      </c>
      <c r="L52" s="2">
        <f>TREND(Calibration!$A$2:$A$4,Calibration!$D$2:$D$4,G52)</f>
        <v>572.51850438614338</v>
      </c>
    </row>
    <row r="53" spans="1:12" x14ac:dyDescent="0.25">
      <c r="A53">
        <v>255088</v>
      </c>
      <c r="B53">
        <v>14.42099953</v>
      </c>
      <c r="C53">
        <v>0.60110003000000001</v>
      </c>
      <c r="D53">
        <v>1107.4460449200001</v>
      </c>
      <c r="E53">
        <v>1.81350005</v>
      </c>
      <c r="F53">
        <v>428.76300049000002</v>
      </c>
      <c r="G53">
        <v>1.52670002</v>
      </c>
      <c r="H53">
        <v>9.9000003020963209E+37</v>
      </c>
      <c r="J53" s="2">
        <f>TREND(Calibration!$A$2:$A$4,Calibration!$B$2:$B$4,C53)</f>
        <v>392.69943509070356</v>
      </c>
      <c r="K53" s="2">
        <f>TREND(Calibration!$A$2:$A$4,Calibration!$C$2:$C$4,E53)</f>
        <v>710.96459390694758</v>
      </c>
      <c r="L53" s="2">
        <f>TREND(Calibration!$A$2:$A$4,Calibration!$D$2:$D$4,G53)</f>
        <v>578.10071613300954</v>
      </c>
    </row>
    <row r="54" spans="1:12" x14ac:dyDescent="0.25">
      <c r="A54">
        <v>260088</v>
      </c>
      <c r="B54">
        <v>14.277999879999999</v>
      </c>
      <c r="C54">
        <v>0.60210001000000002</v>
      </c>
      <c r="D54">
        <v>1250.23706055</v>
      </c>
      <c r="E54">
        <v>1.7989000100000001</v>
      </c>
      <c r="F54">
        <v>175</v>
      </c>
      <c r="G54">
        <v>1.5332000299999999</v>
      </c>
      <c r="H54">
        <v>9.9000003020963209E+37</v>
      </c>
      <c r="J54" s="2">
        <f>TREND(Calibration!$A$2:$A$4,Calibration!$B$2:$B$4,C54)</f>
        <v>393.31708874563208</v>
      </c>
      <c r="K54" s="2">
        <f>TREND(Calibration!$A$2:$A$4,Calibration!$C$2:$C$4,E54)</f>
        <v>705.07500087099936</v>
      </c>
      <c r="L54" s="2">
        <f>TREND(Calibration!$A$2:$A$4,Calibration!$D$2:$D$4,G54)</f>
        <v>580.78845583164207</v>
      </c>
    </row>
    <row r="55" spans="1:12" x14ac:dyDescent="0.25">
      <c r="A55">
        <v>265089</v>
      </c>
      <c r="B55">
        <v>14.248999599999999</v>
      </c>
      <c r="C55">
        <v>0.60000001999999997</v>
      </c>
      <c r="D55">
        <v>1266.5310058600001</v>
      </c>
      <c r="E55">
        <v>1.8448</v>
      </c>
      <c r="F55">
        <v>460.97900391000002</v>
      </c>
      <c r="G55">
        <v>1.53429997</v>
      </c>
      <c r="H55">
        <v>9.9000003020963209E+37</v>
      </c>
      <c r="J55" s="2">
        <f>TREND(Calibration!$A$2:$A$4,Calibration!$B$2:$B$4,C55)</f>
        <v>392.01999630496994</v>
      </c>
      <c r="K55" s="2">
        <f>TREND(Calibration!$A$2:$A$4,Calibration!$C$2:$C$4,E55)</f>
        <v>723.59085846139578</v>
      </c>
      <c r="L55" s="2">
        <f>TREND(Calibration!$A$2:$A$4,Calibration!$D$2:$D$4,G55)</f>
        <v>581.24327857870162</v>
      </c>
    </row>
    <row r="56" spans="1:12" x14ac:dyDescent="0.25">
      <c r="A56">
        <v>270088</v>
      </c>
      <c r="B56">
        <v>14.196999549999999</v>
      </c>
      <c r="C56">
        <v>0.59890001999999998</v>
      </c>
      <c r="D56">
        <v>743.93200683999999</v>
      </c>
      <c r="E56">
        <v>1.8772000099999999</v>
      </c>
      <c r="F56">
        <v>555.76098633000004</v>
      </c>
      <c r="G56">
        <v>1.53100002</v>
      </c>
      <c r="H56">
        <v>1083.2669677700001</v>
      </c>
      <c r="J56" s="2">
        <f>TREND(Calibration!$A$2:$A$4,Calibration!$B$2:$B$4,C56)</f>
        <v>391.34056369589644</v>
      </c>
      <c r="K56" s="2">
        <f>TREND(Calibration!$A$2:$A$4,Calibration!$C$2:$C$4,E56)</f>
        <v>736.66088246548429</v>
      </c>
      <c r="L56" s="2">
        <f>TREND(Calibration!$A$2:$A$4,Calibration!$D$2:$D$4,G56)</f>
        <v>579.87875658281189</v>
      </c>
    </row>
    <row r="57" spans="1:12" x14ac:dyDescent="0.25">
      <c r="A57">
        <v>275099</v>
      </c>
      <c r="B57">
        <v>14.11900043</v>
      </c>
      <c r="C57">
        <v>0.60860002000000002</v>
      </c>
      <c r="D57">
        <v>915.34600829999999</v>
      </c>
      <c r="E57">
        <v>1.9701000500000001</v>
      </c>
      <c r="F57">
        <v>913.09997558999999</v>
      </c>
      <c r="G57">
        <v>1.51909995</v>
      </c>
      <c r="H57">
        <v>9.9000003020963209E+37</v>
      </c>
      <c r="J57" s="2">
        <f>TREND(Calibration!$A$2:$A$4,Calibration!$B$2:$B$4,C57)</f>
        <v>397.33192397590841</v>
      </c>
      <c r="K57" s="2">
        <f>TREND(Calibration!$A$2:$A$4,Calibration!$C$2:$C$4,E57)</f>
        <v>774.13635709591756</v>
      </c>
      <c r="L57" s="2">
        <f>TREND(Calibration!$A$2:$A$4,Calibration!$D$2:$D$4,G57)</f>
        <v>574.9581040675838</v>
      </c>
    </row>
    <row r="58" spans="1:12" x14ac:dyDescent="0.25">
      <c r="A58">
        <v>280089</v>
      </c>
      <c r="B58">
        <v>14.184000019999999</v>
      </c>
      <c r="C58">
        <v>0.60479998999999995</v>
      </c>
      <c r="D58">
        <v>9.9000003020963209E+37</v>
      </c>
      <c r="E58">
        <v>1.8961000400000001</v>
      </c>
      <c r="F58">
        <v>371.51699829</v>
      </c>
      <c r="G58">
        <v>1.51909995</v>
      </c>
      <c r="H58">
        <v>9.9000003020963209E+37</v>
      </c>
      <c r="J58" s="2">
        <f>TREND(Calibration!$A$2:$A$4,Calibration!$B$2:$B$4,C58)</f>
        <v>394.98477461458327</v>
      </c>
      <c r="K58" s="2">
        <f>TREND(Calibration!$A$2:$A$4,Calibration!$C$2:$C$4,E58)</f>
        <v>744.28507288326489</v>
      </c>
      <c r="L58" s="2">
        <f>TREND(Calibration!$A$2:$A$4,Calibration!$D$2:$D$4,G58)</f>
        <v>574.9581040675838</v>
      </c>
    </row>
    <row r="59" spans="1:12" x14ac:dyDescent="0.25">
      <c r="A59">
        <v>285088</v>
      </c>
      <c r="B59">
        <v>14.26500034</v>
      </c>
      <c r="C59">
        <v>0.60049998999999998</v>
      </c>
      <c r="D59">
        <v>928.87298583999996</v>
      </c>
      <c r="E59">
        <v>1.8351000500000001</v>
      </c>
      <c r="F59">
        <v>789.45001220999995</v>
      </c>
      <c r="G59">
        <v>1.5159000199999999</v>
      </c>
      <c r="H59">
        <v>9.9000003020963209E+37</v>
      </c>
      <c r="J59" s="2">
        <f>TREND(Calibration!$A$2:$A$4,Calibration!$B$2:$B$4,C59)</f>
        <v>392.32881077911406</v>
      </c>
      <c r="K59" s="2">
        <f>TREND(Calibration!$A$2:$A$4,Calibration!$C$2:$C$4,E59)</f>
        <v>719.67794055370211</v>
      </c>
      <c r="L59" s="2">
        <f>TREND(Calibration!$A$2:$A$4,Calibration!$D$2:$D$4,G59)</f>
        <v>573.63494011955208</v>
      </c>
    </row>
    <row r="60" spans="1:12" x14ac:dyDescent="0.25">
      <c r="A60">
        <v>290088</v>
      </c>
      <c r="B60">
        <v>14.26500034</v>
      </c>
      <c r="C60">
        <v>0.61240000000000006</v>
      </c>
      <c r="D60">
        <v>1335.1789550799999</v>
      </c>
      <c r="E60">
        <v>1.7783999399999999</v>
      </c>
      <c r="F60">
        <v>279.38699341</v>
      </c>
      <c r="G60">
        <v>1.50510001</v>
      </c>
      <c r="H60">
        <v>9.9000003020963209E+37</v>
      </c>
      <c r="J60" s="2">
        <f>TREND(Calibration!$A$2:$A$4,Calibration!$B$2:$B$4,C60)</f>
        <v>399.67904245393316</v>
      </c>
      <c r="K60" s="2">
        <f>TREND(Calibration!$A$2:$A$4,Calibration!$C$2:$C$4,E60)</f>
        <v>696.8053612324469</v>
      </c>
      <c r="L60" s="2">
        <f>TREND(Calibration!$A$2:$A$4,Calibration!$D$2:$D$4,G60)</f>
        <v>569.16915997111698</v>
      </c>
    </row>
    <row r="61" spans="1:12" x14ac:dyDescent="0.25">
      <c r="A61">
        <v>295088</v>
      </c>
      <c r="B61">
        <v>14.24600029</v>
      </c>
      <c r="C61">
        <v>0.60589999000000005</v>
      </c>
      <c r="D61">
        <v>907.15600586000005</v>
      </c>
      <c r="E61">
        <v>1.8382999900000001</v>
      </c>
      <c r="F61">
        <v>686.93298340000001</v>
      </c>
      <c r="G61">
        <v>1.51370001</v>
      </c>
      <c r="H61">
        <v>9.9000003020963209E+37</v>
      </c>
      <c r="J61" s="2">
        <f>TREND(Calibration!$A$2:$A$4,Calibration!$B$2:$B$4,C61)</f>
        <v>395.66420722365683</v>
      </c>
      <c r="K61" s="2">
        <f>TREND(Calibration!$A$2:$A$4,Calibration!$C$2:$C$4,E61)</f>
        <v>720.96878251985095</v>
      </c>
      <c r="L61" s="2">
        <f>TREND(Calibration!$A$2:$A$4,Calibration!$D$2:$D$4,G61)</f>
        <v>572.7252408707219</v>
      </c>
    </row>
    <row r="62" spans="1:12" x14ac:dyDescent="0.25">
      <c r="A62">
        <v>300088</v>
      </c>
      <c r="B62">
        <v>14.161000250000001</v>
      </c>
      <c r="C62">
        <v>0.60650002999999997</v>
      </c>
      <c r="D62">
        <v>805.53302001999998</v>
      </c>
      <c r="E62">
        <v>1.72109997</v>
      </c>
      <c r="F62">
        <v>585.35998534999999</v>
      </c>
      <c r="G62">
        <v>1.51970005</v>
      </c>
      <c r="H62">
        <v>9.9000003020963209E+37</v>
      </c>
      <c r="J62" s="2">
        <f>TREND(Calibration!$A$2:$A$4,Calibration!$B$2:$B$4,C62)</f>
        <v>396.03483153524633</v>
      </c>
      <c r="K62" s="2">
        <f>TREND(Calibration!$A$2:$A$4,Calibration!$C$2:$C$4,E62)</f>
        <v>673.69080097973244</v>
      </c>
      <c r="L62" s="2">
        <f>TREND(Calibration!$A$2:$A$4,Calibration!$D$2:$D$4,G62)</f>
        <v>575.20624408477602</v>
      </c>
    </row>
    <row r="63" spans="1:12" x14ac:dyDescent="0.25">
      <c r="A63">
        <v>305089</v>
      </c>
      <c r="B63">
        <v>14.053999900000001</v>
      </c>
      <c r="C63">
        <v>0.60540002999999998</v>
      </c>
      <c r="D63">
        <v>1196.1860351600001</v>
      </c>
      <c r="E63">
        <v>1.7043999400000001</v>
      </c>
      <c r="F63">
        <v>575.07397461000005</v>
      </c>
      <c r="G63">
        <v>1.51970005</v>
      </c>
      <c r="H63">
        <v>9.9000003020963209E+37</v>
      </c>
      <c r="J63" s="2">
        <f>TREND(Calibration!$A$2:$A$4,Calibration!$B$2:$B$4,C63)</f>
        <v>395.35539892617277</v>
      </c>
      <c r="K63" s="2">
        <f>TREND(Calibration!$A$2:$A$4,Calibration!$C$2:$C$4,E63)</f>
        <v>666.954081053751</v>
      </c>
      <c r="L63" s="2">
        <f>TREND(Calibration!$A$2:$A$4,Calibration!$D$2:$D$4,G63)</f>
        <v>575.20624408477602</v>
      </c>
    </row>
    <row r="64" spans="1:12" x14ac:dyDescent="0.25">
      <c r="A64">
        <v>310088</v>
      </c>
      <c r="B64">
        <v>13.94999981</v>
      </c>
      <c r="C64">
        <v>0.61080003000000005</v>
      </c>
      <c r="D64">
        <v>967.17297363</v>
      </c>
      <c r="E64">
        <v>1.7049000299999999</v>
      </c>
      <c r="F64">
        <v>748.81298828000001</v>
      </c>
      <c r="G64">
        <v>1.51909995</v>
      </c>
      <c r="H64">
        <v>9.9000003020963209E+37</v>
      </c>
      <c r="J64" s="2">
        <f>TREND(Calibration!$A$2:$A$4,Calibration!$B$2:$B$4,C64)</f>
        <v>398.69079537071559</v>
      </c>
      <c r="K64" s="2">
        <f>TREND(Calibration!$A$2:$A$4,Calibration!$C$2:$C$4,E64)</f>
        <v>667.15581519840725</v>
      </c>
      <c r="L64" s="2">
        <f>TREND(Calibration!$A$2:$A$4,Calibration!$D$2:$D$4,G64)</f>
        <v>574.9581040675838</v>
      </c>
    </row>
    <row r="65" spans="1:12" x14ac:dyDescent="0.25">
      <c r="A65">
        <v>315089</v>
      </c>
      <c r="B65">
        <v>13.80799961</v>
      </c>
      <c r="C65">
        <v>0.60270000000000001</v>
      </c>
      <c r="D65">
        <v>9.9000003020963209E+37</v>
      </c>
      <c r="E65">
        <v>1.6929999600000001</v>
      </c>
      <c r="F65">
        <v>184.43099975999999</v>
      </c>
      <c r="G65">
        <v>1.51970005</v>
      </c>
      <c r="H65">
        <v>9.9000003020963209E+37</v>
      </c>
      <c r="J65" s="2">
        <f>TREND(Calibration!$A$2:$A$4,Calibration!$B$2:$B$4,C65)</f>
        <v>393.68768217392119</v>
      </c>
      <c r="K65" s="2">
        <f>TREND(Calibration!$A$2:$A$4,Calibration!$C$2:$C$4,E65)</f>
        <v>662.35537839143308</v>
      </c>
      <c r="L65" s="2">
        <f>TREND(Calibration!$A$2:$A$4,Calibration!$D$2:$D$4,G65)</f>
        <v>575.20624408477602</v>
      </c>
    </row>
    <row r="66" spans="1:12" x14ac:dyDescent="0.25">
      <c r="A66">
        <v>320090</v>
      </c>
      <c r="B66">
        <v>13.84000015</v>
      </c>
      <c r="C66">
        <v>0.59460002000000001</v>
      </c>
      <c r="D66">
        <v>852.32702637</v>
      </c>
      <c r="E66">
        <v>1.7222000399999999</v>
      </c>
      <c r="F66">
        <v>505.33499146000003</v>
      </c>
      <c r="G66">
        <v>1.51370001</v>
      </c>
      <c r="H66">
        <v>9.9000003020963209E+37</v>
      </c>
      <c r="J66" s="2">
        <f>TREND(Calibration!$A$2:$A$4,Calibration!$B$2:$B$4,C66)</f>
        <v>388.68459986042723</v>
      </c>
      <c r="K66" s="2">
        <f>TREND(Calibration!$A$2:$A$4,Calibration!$C$2:$C$4,E66)</f>
        <v>674.13456446332941</v>
      </c>
      <c r="L66" s="2">
        <f>TREND(Calibration!$A$2:$A$4,Calibration!$D$2:$D$4,G66)</f>
        <v>572.7252408707219</v>
      </c>
    </row>
    <row r="67" spans="1:12" x14ac:dyDescent="0.25">
      <c r="A67">
        <v>325090</v>
      </c>
      <c r="B67">
        <v>14.03100014</v>
      </c>
      <c r="C67">
        <v>0.59509999000000002</v>
      </c>
      <c r="D67">
        <v>846.05902100000003</v>
      </c>
      <c r="E67">
        <v>1.7167999700000001</v>
      </c>
      <c r="F67">
        <v>499.00201415999999</v>
      </c>
      <c r="G67">
        <v>1.5082999500000001</v>
      </c>
      <c r="H67">
        <v>9.9000003020963209E+37</v>
      </c>
      <c r="J67" s="2">
        <f>TREND(Calibration!$A$2:$A$4,Calibration!$B$2:$B$4,C67)</f>
        <v>388.9934143345713</v>
      </c>
      <c r="K67" s="2">
        <f>TREND(Calibration!$A$2:$A$4,Calibration!$C$2:$C$4,E67)</f>
        <v>671.95619956394341</v>
      </c>
      <c r="L67" s="2">
        <f>TREND(Calibration!$A$2:$A$4,Calibration!$D$2:$D$4,G67)</f>
        <v>570.49232805412657</v>
      </c>
    </row>
    <row r="68" spans="1:12" x14ac:dyDescent="0.25">
      <c r="A68">
        <v>330089</v>
      </c>
      <c r="B68">
        <v>14.194000239999999</v>
      </c>
      <c r="C68">
        <v>0.59890001999999998</v>
      </c>
      <c r="D68">
        <v>988.03698729999996</v>
      </c>
      <c r="E68">
        <v>1.7691999700000001</v>
      </c>
      <c r="F68">
        <v>440.58898926000001</v>
      </c>
      <c r="G68">
        <v>1.5082999500000001</v>
      </c>
      <c r="H68">
        <v>9.9000003020963209E+37</v>
      </c>
      <c r="J68" s="2">
        <f>TREND(Calibration!$A$2:$A$4,Calibration!$B$2:$B$4,C68)</f>
        <v>391.34056369589644</v>
      </c>
      <c r="K68" s="2">
        <f>TREND(Calibration!$A$2:$A$4,Calibration!$C$2:$C$4,E68)</f>
        <v>693.09413309588479</v>
      </c>
      <c r="L68" s="2">
        <f>TREND(Calibration!$A$2:$A$4,Calibration!$D$2:$D$4,G68)</f>
        <v>570.49232805412657</v>
      </c>
    </row>
    <row r="69" spans="1:12" x14ac:dyDescent="0.25">
      <c r="A69">
        <v>335089</v>
      </c>
      <c r="B69">
        <v>14.336000439999999</v>
      </c>
      <c r="C69">
        <v>0.60210001000000002</v>
      </c>
      <c r="D69">
        <v>1089.30505371</v>
      </c>
      <c r="E69">
        <v>1.83070004</v>
      </c>
      <c r="F69">
        <v>384.35900879000002</v>
      </c>
      <c r="G69">
        <v>1.5067000399999999</v>
      </c>
      <c r="H69">
        <v>9.9000003020963209E+37</v>
      </c>
      <c r="J69" s="2">
        <f>TREND(Calibration!$A$2:$A$4,Calibration!$B$2:$B$4,C69)</f>
        <v>393.31708874563208</v>
      </c>
      <c r="K69" s="2">
        <f>TREND(Calibration!$A$2:$A$4,Calibration!$C$2:$C$4,E69)</f>
        <v>717.90299553614705</v>
      </c>
      <c r="L69" s="2">
        <f>TREND(Calibration!$A$2:$A$4,Calibration!$D$2:$D$4,G69)</f>
        <v>569.83076882248849</v>
      </c>
    </row>
    <row r="70" spans="1:12" x14ac:dyDescent="0.25">
      <c r="A70">
        <v>340089</v>
      </c>
      <c r="B70">
        <v>14.45300007</v>
      </c>
      <c r="C70">
        <v>0.59670000999999995</v>
      </c>
      <c r="D70">
        <v>949.00201416000004</v>
      </c>
      <c r="E70">
        <v>1.83130002</v>
      </c>
      <c r="F70">
        <v>666.99298095999995</v>
      </c>
      <c r="G70">
        <v>1.5077999799999999</v>
      </c>
      <c r="H70">
        <v>9.9000003020963209E+37</v>
      </c>
      <c r="J70" s="2">
        <f>TREND(Calibration!$A$2:$A$4,Calibration!$B$2:$B$4,C70)</f>
        <v>389.98169230108931</v>
      </c>
      <c r="K70" s="2">
        <f>TREND(Calibration!$A$2:$A$4,Calibration!$C$2:$C$4,E70)</f>
        <v>718.14502487508787</v>
      </c>
      <c r="L70" s="2">
        <f>TREND(Calibration!$A$2:$A$4,Calibration!$D$2:$D$4,G70)</f>
        <v>570.28559156954793</v>
      </c>
    </row>
    <row r="71" spans="1:12" x14ac:dyDescent="0.25">
      <c r="A71">
        <v>345088</v>
      </c>
      <c r="B71">
        <v>14.38799953</v>
      </c>
      <c r="C71">
        <v>0.60159998999999997</v>
      </c>
      <c r="D71">
        <v>932.46997069999998</v>
      </c>
      <c r="E71">
        <v>1.83130002</v>
      </c>
      <c r="F71">
        <v>594.23797606999995</v>
      </c>
      <c r="G71">
        <v>1.51049995</v>
      </c>
      <c r="H71">
        <v>9.9000003020963209E+37</v>
      </c>
      <c r="J71" s="2">
        <f>TREND(Calibration!$A$2:$A$4,Calibration!$B$2:$B$4,C71)</f>
        <v>393.00824338818757</v>
      </c>
      <c r="K71" s="2">
        <f>TREND(Calibration!$A$2:$A$4,Calibration!$C$2:$C$4,E71)</f>
        <v>718.14502487508787</v>
      </c>
      <c r="L71" s="2">
        <f>TREND(Calibration!$A$2:$A$4,Calibration!$D$2:$D$4,G71)</f>
        <v>571.40202316797888</v>
      </c>
    </row>
    <row r="72" spans="1:12" x14ac:dyDescent="0.25">
      <c r="A72">
        <v>350090</v>
      </c>
      <c r="B72">
        <v>14.239000320000001</v>
      </c>
      <c r="C72">
        <v>0.61189996999999996</v>
      </c>
      <c r="D72">
        <v>843.81097411999997</v>
      </c>
      <c r="E72">
        <v>1.83130002</v>
      </c>
      <c r="F72">
        <v>692.69897461000005</v>
      </c>
      <c r="G72">
        <v>1.51370001</v>
      </c>
      <c r="H72">
        <v>9.9000003020963209E+37</v>
      </c>
      <c r="J72" s="2">
        <f>TREND(Calibration!$A$2:$A$4,Calibration!$B$2:$B$4,C72)</f>
        <v>399.37019091982853</v>
      </c>
      <c r="K72" s="2">
        <f>TREND(Calibration!$A$2:$A$4,Calibration!$C$2:$C$4,E72)</f>
        <v>718.14502487508787</v>
      </c>
      <c r="L72" s="2">
        <f>TREND(Calibration!$A$2:$A$4,Calibration!$D$2:$D$4,G72)</f>
        <v>572.7252408707219</v>
      </c>
    </row>
    <row r="73" spans="1:12" x14ac:dyDescent="0.25">
      <c r="A73">
        <v>355099</v>
      </c>
      <c r="B73">
        <v>14.074000359999999</v>
      </c>
      <c r="C73">
        <v>0.60270000000000001</v>
      </c>
      <c r="D73">
        <v>9.9000003020963209E+37</v>
      </c>
      <c r="E73">
        <v>1.83070004</v>
      </c>
      <c r="F73">
        <v>756.23999022999999</v>
      </c>
      <c r="G73">
        <v>1.5163999800000001</v>
      </c>
      <c r="H73">
        <v>9.9000003020963209E+37</v>
      </c>
      <c r="J73" s="2">
        <f>TREND(Calibration!$A$2:$A$4,Calibration!$B$2:$B$4,C73)</f>
        <v>393.68768217392119</v>
      </c>
      <c r="K73" s="2">
        <f>TREND(Calibration!$A$2:$A$4,Calibration!$C$2:$C$4,E73)</f>
        <v>717.90299553614705</v>
      </c>
      <c r="L73" s="2">
        <f>TREND(Calibration!$A$2:$A$4,Calibration!$D$2:$D$4,G73)</f>
        <v>573.84167246915297</v>
      </c>
    </row>
    <row r="74" spans="1:12" x14ac:dyDescent="0.25">
      <c r="A74">
        <v>360090</v>
      </c>
      <c r="B74">
        <v>13.93700027</v>
      </c>
      <c r="C74">
        <v>0.60479998999999995</v>
      </c>
      <c r="D74">
        <v>556.09997558999999</v>
      </c>
      <c r="E74">
        <v>1.8474999700000001</v>
      </c>
      <c r="F74">
        <v>847.35101318</v>
      </c>
      <c r="G74">
        <v>1.52509999</v>
      </c>
      <c r="H74">
        <v>9.9000003020963209E+37</v>
      </c>
      <c r="J74" s="2">
        <f>TREND(Calibration!$A$2:$A$4,Calibration!$B$2:$B$4,C74)</f>
        <v>394.98477461458327</v>
      </c>
      <c r="K74" s="2">
        <f>TREND(Calibration!$A$2:$A$4,Calibration!$C$2:$C$4,E74)</f>
        <v>724.68001469036983</v>
      </c>
      <c r="L74" s="2">
        <f>TREND(Calibration!$A$2:$A$4,Calibration!$D$2:$D$4,G74)</f>
        <v>577.43910728163792</v>
      </c>
    </row>
    <row r="75" spans="1:12" x14ac:dyDescent="0.25">
      <c r="A75">
        <v>365089</v>
      </c>
      <c r="B75">
        <v>13.850000380000001</v>
      </c>
      <c r="C75">
        <v>0.60430002000000005</v>
      </c>
      <c r="D75">
        <v>590.89599609000004</v>
      </c>
      <c r="E75">
        <v>1.90900004</v>
      </c>
      <c r="F75">
        <v>792.97900390999996</v>
      </c>
      <c r="G75">
        <v>1.5305000499999999</v>
      </c>
      <c r="H75">
        <v>9.9000003020963209E+37</v>
      </c>
      <c r="J75" s="2">
        <f>TREND(Calibration!$A$2:$A$4,Calibration!$B$2:$B$4,C75)</f>
        <v>394.6759601404392</v>
      </c>
      <c r="K75" s="2">
        <f>TREND(Calibration!$A$2:$A$4,Calibration!$C$2:$C$4,E75)</f>
        <v>749.48887713063209</v>
      </c>
      <c r="L75" s="2">
        <f>TREND(Calibration!$A$2:$A$4,Calibration!$D$2:$D$4,G75)</f>
        <v>579.67202009823336</v>
      </c>
    </row>
    <row r="76" spans="1:12" x14ac:dyDescent="0.25">
      <c r="A76">
        <v>370089</v>
      </c>
      <c r="B76">
        <v>13.944000239999999</v>
      </c>
      <c r="C76">
        <v>0.59939998000000005</v>
      </c>
      <c r="D76">
        <v>697.49597168000003</v>
      </c>
      <c r="E76">
        <v>1.9322999700000001</v>
      </c>
      <c r="F76">
        <v>718.52801513999998</v>
      </c>
      <c r="G76">
        <v>1.5305000499999999</v>
      </c>
      <c r="H76">
        <v>9.9000003020963209E+37</v>
      </c>
      <c r="J76" s="2">
        <f>TREND(Calibration!$A$2:$A$4,Calibration!$B$2:$B$4,C76)</f>
        <v>391.6493719933805</v>
      </c>
      <c r="K76" s="2">
        <f>TREND(Calibration!$A$2:$A$4,Calibration!$C$2:$C$4,E76)</f>
        <v>758.88796819244305</v>
      </c>
      <c r="L76" s="2">
        <f>TREND(Calibration!$A$2:$A$4,Calibration!$D$2:$D$4,G76)</f>
        <v>579.67202009823336</v>
      </c>
    </row>
    <row r="77" spans="1:12" x14ac:dyDescent="0.25">
      <c r="A77">
        <v>375101</v>
      </c>
      <c r="B77">
        <v>14.161000250000001</v>
      </c>
      <c r="C77">
        <v>0.60750002000000003</v>
      </c>
      <c r="D77">
        <v>450.05801392000001</v>
      </c>
      <c r="E77">
        <v>1.83990002</v>
      </c>
      <c r="F77">
        <v>9.9000003020963209E+37</v>
      </c>
      <c r="G77">
        <v>1.5283000499999999</v>
      </c>
      <c r="H77">
        <v>1331.7130127</v>
      </c>
      <c r="J77" s="2">
        <f>TREND(Calibration!$A$2:$A$4,Calibration!$B$2:$B$4,C77)</f>
        <v>396.65249136683491</v>
      </c>
      <c r="K77" s="2">
        <f>TREND(Calibration!$A$2:$A$4,Calibration!$C$2:$C$4,E77)</f>
        <v>721.61422770666604</v>
      </c>
      <c r="L77" s="2">
        <f>TREND(Calibration!$A$2:$A$4,Calibration!$D$2:$D$4,G77)</f>
        <v>578.76232498438094</v>
      </c>
    </row>
    <row r="78" spans="1:12" x14ac:dyDescent="0.25">
      <c r="A78">
        <v>380089</v>
      </c>
      <c r="B78">
        <v>14.32299995</v>
      </c>
      <c r="C78">
        <v>0.60320001999999995</v>
      </c>
      <c r="D78">
        <v>1298.27404785</v>
      </c>
      <c r="E78">
        <v>1.8421000199999999</v>
      </c>
      <c r="F78">
        <v>684.94097899999997</v>
      </c>
      <c r="G78">
        <v>1.5277999600000001</v>
      </c>
      <c r="H78">
        <v>9.9000003020963209E+37</v>
      </c>
      <c r="J78" s="2">
        <f>TREND(Calibration!$A$2:$A$4,Calibration!$B$2:$B$4,C78)</f>
        <v>393.99652753136564</v>
      </c>
      <c r="K78" s="2">
        <f>TREND(Calibration!$A$2:$A$4,Calibration!$C$2:$C$4,E78)</f>
        <v>722.50169819846508</v>
      </c>
      <c r="L78" s="2">
        <f>TREND(Calibration!$A$2:$A$4,Calibration!$D$2:$D$4,G78)</f>
        <v>578.55553888006898</v>
      </c>
    </row>
    <row r="79" spans="1:12" x14ac:dyDescent="0.25">
      <c r="A79">
        <v>385091</v>
      </c>
      <c r="B79">
        <v>14.505000109999999</v>
      </c>
      <c r="C79">
        <v>0.59729999</v>
      </c>
      <c r="D79">
        <v>808.17999268000005</v>
      </c>
      <c r="E79">
        <v>1.78429997</v>
      </c>
      <c r="F79">
        <v>803.51098633000004</v>
      </c>
      <c r="G79">
        <v>1.5293999899999999</v>
      </c>
      <c r="H79">
        <v>9.9000003020963209E+37</v>
      </c>
      <c r="J79" s="2">
        <f>TREND(Calibration!$A$2:$A$4,Calibration!$B$2:$B$4,C79)</f>
        <v>390.35227955271836</v>
      </c>
      <c r="K79" s="2">
        <f>TREND(Calibration!$A$2:$A$4,Calibration!$C$2:$C$4,E79)</f>
        <v>699.18540783505114</v>
      </c>
      <c r="L79" s="2">
        <f>TREND(Calibration!$A$2:$A$4,Calibration!$D$2:$D$4,G79)</f>
        <v>579.21714773144038</v>
      </c>
    </row>
    <row r="80" spans="1:12" x14ac:dyDescent="0.25">
      <c r="A80">
        <v>390090</v>
      </c>
      <c r="B80">
        <v>14.53800011</v>
      </c>
      <c r="C80">
        <v>0.58590001000000003</v>
      </c>
      <c r="D80">
        <v>598.79699706999997</v>
      </c>
      <c r="E80">
        <v>1.7777999600000001</v>
      </c>
      <c r="F80">
        <v>815.37597656000003</v>
      </c>
      <c r="G80">
        <v>1.5245000099999999</v>
      </c>
      <c r="H80">
        <v>9.9000003020963209E+37</v>
      </c>
      <c r="J80" s="2">
        <f>TREND(Calibration!$A$2:$A$4,Calibration!$B$2:$B$4,C80)</f>
        <v>383.31089941200383</v>
      </c>
      <c r="K80" s="2">
        <f>TREND(Calibration!$A$2:$A$4,Calibration!$C$2:$C$4,E80)</f>
        <v>696.56333189350619</v>
      </c>
      <c r="L80" s="2">
        <f>TREND(Calibration!$A$2:$A$4,Calibration!$D$2:$D$4,G80)</f>
        <v>577.19101688417925</v>
      </c>
    </row>
    <row r="81" spans="1:12" x14ac:dyDescent="0.25">
      <c r="A81">
        <v>395090</v>
      </c>
      <c r="B81">
        <v>14.51799965</v>
      </c>
      <c r="C81">
        <v>0.58649998999999997</v>
      </c>
      <c r="D81">
        <v>656.83001708999996</v>
      </c>
      <c r="E81">
        <v>1.8205000200000001</v>
      </c>
      <c r="F81">
        <v>669.49902343999997</v>
      </c>
      <c r="G81">
        <v>1.5159000199999999</v>
      </c>
      <c r="H81">
        <v>9.9000003020963209E+37</v>
      </c>
      <c r="J81" s="2">
        <f>TREND(Calibration!$A$2:$A$4,Calibration!$B$2:$B$4,C81)</f>
        <v>383.68148666363282</v>
      </c>
      <c r="K81" s="2">
        <f>TREND(Calibration!$A$2:$A$4,Calibration!$C$2:$C$4,E81)</f>
        <v>713.78835155171066</v>
      </c>
      <c r="L81" s="2">
        <f>TREND(Calibration!$A$2:$A$4,Calibration!$D$2:$D$4,G81)</f>
        <v>573.63494011955208</v>
      </c>
    </row>
    <row r="82" spans="1:12" x14ac:dyDescent="0.25">
      <c r="A82">
        <v>400090</v>
      </c>
      <c r="B82">
        <v>14.42700005</v>
      </c>
      <c r="C82">
        <v>0.60430002000000005</v>
      </c>
      <c r="D82">
        <v>737.54797363</v>
      </c>
      <c r="E82">
        <v>1.80369997</v>
      </c>
      <c r="F82">
        <v>905.42797852000001</v>
      </c>
      <c r="G82">
        <v>1.5163999800000001</v>
      </c>
      <c r="H82">
        <v>1214.5019531200001</v>
      </c>
      <c r="J82" s="2">
        <f>TREND(Calibration!$A$2:$A$4,Calibration!$B$2:$B$4,C82)</f>
        <v>394.6759601404392</v>
      </c>
      <c r="K82" s="2">
        <f>TREND(Calibration!$A$2:$A$4,Calibration!$C$2:$C$4,E82)</f>
        <v>707.01128399000652</v>
      </c>
      <c r="L82" s="2">
        <f>TREND(Calibration!$A$2:$A$4,Calibration!$D$2:$D$4,G82)</f>
        <v>573.84167246915297</v>
      </c>
    </row>
    <row r="83" spans="1:12" x14ac:dyDescent="0.25">
      <c r="A83">
        <v>405091</v>
      </c>
      <c r="B83">
        <v>14.25899982</v>
      </c>
      <c r="C83">
        <v>0.59350002000000002</v>
      </c>
      <c r="D83">
        <v>1107.50097656</v>
      </c>
      <c r="E83">
        <v>1.8118000000000001</v>
      </c>
      <c r="F83">
        <v>831.34899901999995</v>
      </c>
      <c r="G83">
        <v>1.51859999</v>
      </c>
      <c r="H83">
        <v>9.9000003020963209E+37</v>
      </c>
      <c r="J83" s="2">
        <f>TREND(Calibration!$A$2:$A$4,Calibration!$B$2:$B$4,C83)</f>
        <v>388.00516725135373</v>
      </c>
      <c r="K83" s="2">
        <f>TREND(Calibration!$A$2:$A$4,Calibration!$C$2:$C$4,E83)</f>
        <v>710.27880108440979</v>
      </c>
      <c r="L83" s="2">
        <f>TREND(Calibration!$A$2:$A$4,Calibration!$D$2:$D$4,G83)</f>
        <v>574.75137171798315</v>
      </c>
    </row>
    <row r="84" spans="1:12" x14ac:dyDescent="0.25">
      <c r="A84">
        <v>410091</v>
      </c>
      <c r="B84">
        <v>14.18999958</v>
      </c>
      <c r="C84">
        <v>0.58319997999999995</v>
      </c>
      <c r="D84">
        <v>732.38897704999999</v>
      </c>
      <c r="E84">
        <v>1.7999999499999999</v>
      </c>
      <c r="F84">
        <v>932.29901123000002</v>
      </c>
      <c r="G84">
        <v>1.51859999</v>
      </c>
      <c r="H84">
        <v>9.9000003020963209E+37</v>
      </c>
      <c r="J84" s="2">
        <f>TREND(Calibration!$A$2:$A$4,Calibration!$B$2:$B$4,C84)</f>
        <v>381.6431826597522</v>
      </c>
      <c r="K84" s="2">
        <f>TREND(Calibration!$A$2:$A$4,Calibration!$C$2:$C$4,E84)</f>
        <v>705.51871191315809</v>
      </c>
      <c r="L84" s="2">
        <f>TREND(Calibration!$A$2:$A$4,Calibration!$D$2:$D$4,G84)</f>
        <v>574.75137171798315</v>
      </c>
    </row>
    <row r="85" spans="1:12" x14ac:dyDescent="0.25">
      <c r="A85">
        <v>415090</v>
      </c>
      <c r="B85">
        <v>14.10900021</v>
      </c>
      <c r="C85">
        <v>0.58590001000000003</v>
      </c>
      <c r="D85">
        <v>644.09899901999995</v>
      </c>
      <c r="E85">
        <v>1.7869999400000001</v>
      </c>
      <c r="F85">
        <v>678.57800293000003</v>
      </c>
      <c r="G85">
        <v>1.5116000199999999</v>
      </c>
      <c r="H85">
        <v>9.9000003020963209E+37</v>
      </c>
      <c r="J85" s="2">
        <f>TREND(Calibration!$A$2:$A$4,Calibration!$B$2:$B$4,C85)</f>
        <v>383.31089941200383</v>
      </c>
      <c r="K85" s="2">
        <f>TREND(Calibration!$A$2:$A$4,Calibration!$C$2:$C$4,E85)</f>
        <v>700.27456406402507</v>
      </c>
      <c r="L85" s="2">
        <f>TREND(Calibration!$A$2:$A$4,Calibration!$D$2:$D$4,G85)</f>
        <v>571.85689966974962</v>
      </c>
    </row>
    <row r="86" spans="1:12" x14ac:dyDescent="0.25">
      <c r="A86">
        <v>420089</v>
      </c>
      <c r="B86">
        <v>14.11299992</v>
      </c>
      <c r="C86">
        <v>0.58050000999999996</v>
      </c>
      <c r="D86">
        <v>737.72900390999996</v>
      </c>
      <c r="E86">
        <v>1.74059999</v>
      </c>
      <c r="F86">
        <v>502.87600708000002</v>
      </c>
      <c r="G86">
        <v>1.52289999</v>
      </c>
      <c r="H86">
        <v>9.9000003020963209E+37</v>
      </c>
      <c r="J86" s="2">
        <f>TREND(Calibration!$A$2:$A$4,Calibration!$B$2:$B$4,C86)</f>
        <v>379.97550296746107</v>
      </c>
      <c r="K86" s="2">
        <f>TREND(Calibration!$A$2:$A$4,Calibration!$C$2:$C$4,E86)</f>
        <v>681.55702477041041</v>
      </c>
      <c r="L86" s="2">
        <f>TREND(Calibration!$A$2:$A$4,Calibration!$D$2:$D$4,G86)</f>
        <v>576.52941216778549</v>
      </c>
    </row>
    <row r="87" spans="1:12" x14ac:dyDescent="0.25">
      <c r="A87">
        <v>425090</v>
      </c>
      <c r="B87">
        <v>14.131999970000001</v>
      </c>
      <c r="C87">
        <v>0.58050000999999996</v>
      </c>
      <c r="D87">
        <v>1215.9310302700001</v>
      </c>
      <c r="E87">
        <v>1.74160004</v>
      </c>
      <c r="F87">
        <v>467.34100341999999</v>
      </c>
      <c r="G87">
        <v>1.52349997</v>
      </c>
      <c r="H87">
        <v>9.9000003020963209E+37</v>
      </c>
      <c r="J87" s="2">
        <f>TREND(Calibration!$A$2:$A$4,Calibration!$B$2:$B$4,C87)</f>
        <v>379.97550296746107</v>
      </c>
      <c r="K87" s="2">
        <f>TREND(Calibration!$A$2:$A$4,Calibration!$C$2:$C$4,E87)</f>
        <v>681.96044061828491</v>
      </c>
      <c r="L87" s="2">
        <f>TREND(Calibration!$A$2:$A$4,Calibration!$D$2:$D$4,G87)</f>
        <v>576.77750256524428</v>
      </c>
    </row>
    <row r="88" spans="1:12" x14ac:dyDescent="0.25">
      <c r="A88">
        <v>430090</v>
      </c>
      <c r="B88">
        <v>14.17399979</v>
      </c>
      <c r="C88">
        <v>0.57779997999999999</v>
      </c>
      <c r="D88">
        <v>1092.1870117200001</v>
      </c>
      <c r="E88">
        <v>1.7287000400000001</v>
      </c>
      <c r="F88">
        <v>337.97100829999999</v>
      </c>
      <c r="G88">
        <v>1.52289999</v>
      </c>
      <c r="H88">
        <v>9.9000003020963209E+37</v>
      </c>
      <c r="J88" s="2">
        <f>TREND(Calibration!$A$2:$A$4,Calibration!$B$2:$B$4,C88)</f>
        <v>378.30778621520949</v>
      </c>
      <c r="K88" s="2">
        <f>TREND(Calibration!$A$2:$A$4,Calibration!$C$2:$C$4,E88)</f>
        <v>676.75663637091759</v>
      </c>
      <c r="L88" s="2">
        <f>TREND(Calibration!$A$2:$A$4,Calibration!$D$2:$D$4,G88)</f>
        <v>576.52941216778549</v>
      </c>
    </row>
    <row r="89" spans="1:12" x14ac:dyDescent="0.25">
      <c r="A89">
        <v>435090</v>
      </c>
      <c r="B89">
        <v>14.2329998</v>
      </c>
      <c r="C89">
        <v>0.58270001000000005</v>
      </c>
      <c r="D89">
        <v>918.93402100000003</v>
      </c>
      <c r="E89">
        <v>1.7513999899999999</v>
      </c>
      <c r="F89">
        <v>356.05801392000001</v>
      </c>
      <c r="G89">
        <v>1.5326000500000001</v>
      </c>
      <c r="H89">
        <v>9.9000003020963209E+37</v>
      </c>
      <c r="J89" s="2">
        <f>TREND(Calibration!$A$2:$A$4,Calibration!$B$2:$B$4,C89)</f>
        <v>381.33436818560818</v>
      </c>
      <c r="K89" s="2">
        <f>TREND(Calibration!$A$2:$A$4,Calibration!$C$2:$C$4,E89)</f>
        <v>685.91369809378773</v>
      </c>
      <c r="L89" s="2">
        <f>TREND(Calibration!$A$2:$A$4,Calibration!$D$2:$D$4,G89)</f>
        <v>580.54036543418351</v>
      </c>
    </row>
    <row r="90" spans="1:12" x14ac:dyDescent="0.25">
      <c r="A90">
        <v>440090</v>
      </c>
      <c r="B90">
        <v>14.22000027</v>
      </c>
      <c r="C90">
        <v>0.57509999999999994</v>
      </c>
      <c r="D90">
        <v>993.62799071999996</v>
      </c>
      <c r="E90">
        <v>1.76970005</v>
      </c>
      <c r="F90">
        <v>385.64599608999998</v>
      </c>
      <c r="G90">
        <v>1.5332000299999999</v>
      </c>
      <c r="H90">
        <v>9.9000003020963209E+37</v>
      </c>
      <c r="J90" s="2">
        <f>TREND(Calibration!$A$2:$A$4,Calibration!$B$2:$B$4,C90)</f>
        <v>376.64010034625824</v>
      </c>
      <c r="K90" s="2">
        <f>TREND(Calibration!$A$2:$A$4,Calibration!$C$2:$C$4,E90)</f>
        <v>693.29586320658427</v>
      </c>
      <c r="L90" s="2">
        <f>TREND(Calibration!$A$2:$A$4,Calibration!$D$2:$D$4,G90)</f>
        <v>580.78845583164207</v>
      </c>
    </row>
    <row r="91" spans="1:12" x14ac:dyDescent="0.25">
      <c r="A91">
        <v>445090</v>
      </c>
      <c r="B91">
        <v>14.147999759999999</v>
      </c>
      <c r="C91">
        <v>0.57730000999999997</v>
      </c>
      <c r="D91">
        <v>9.9000003020963209E+37</v>
      </c>
      <c r="E91">
        <v>1.7053999900000001</v>
      </c>
      <c r="F91">
        <v>371.54098511000001</v>
      </c>
      <c r="G91">
        <v>1.5336999899999999</v>
      </c>
      <c r="H91">
        <v>9.9000003020963209E+37</v>
      </c>
      <c r="J91" s="2">
        <f>TREND(Calibration!$A$2:$A$4,Calibration!$B$2:$B$4,C91)</f>
        <v>377.99897174106536</v>
      </c>
      <c r="K91" s="2">
        <f>TREND(Calibration!$A$2:$A$4,Calibration!$C$2:$C$4,E91)</f>
        <v>667.35749690162538</v>
      </c>
      <c r="L91" s="2">
        <f>TREND(Calibration!$A$2:$A$4,Calibration!$D$2:$D$4,G91)</f>
        <v>580.99518818124284</v>
      </c>
    </row>
    <row r="92" spans="1:12" x14ac:dyDescent="0.25">
      <c r="A92">
        <v>450091</v>
      </c>
      <c r="B92">
        <v>14.050999640000001</v>
      </c>
      <c r="C92">
        <v>0.57889997999999998</v>
      </c>
      <c r="D92">
        <v>1014.39801025</v>
      </c>
      <c r="E92">
        <v>1.7076</v>
      </c>
      <c r="F92">
        <v>266.24099731000001</v>
      </c>
      <c r="G92">
        <v>1.5316000000000001</v>
      </c>
      <c r="H92">
        <v>9.9000003020963209E+37</v>
      </c>
      <c r="J92" s="2">
        <f>TREND(Calibration!$A$2:$A$4,Calibration!$B$2:$B$4,C92)</f>
        <v>378.98721882428299</v>
      </c>
      <c r="K92" s="2">
        <f>TREND(Calibration!$A$2:$A$4,Calibration!$C$2:$C$4,E92)</f>
        <v>668.24497142738119</v>
      </c>
      <c r="L92" s="2">
        <f>TREND(Calibration!$A$2:$A$4,Calibration!$D$2:$D$4,G92)</f>
        <v>580.12684698027067</v>
      </c>
    </row>
    <row r="93" spans="1:12" x14ac:dyDescent="0.25">
      <c r="A93">
        <v>455090</v>
      </c>
      <c r="B93">
        <v>13.993000029999999</v>
      </c>
      <c r="C93">
        <v>0.58050000999999996</v>
      </c>
      <c r="D93">
        <v>873.47302246000004</v>
      </c>
      <c r="E93">
        <v>1.7270000000000001</v>
      </c>
      <c r="F93">
        <v>398.45800781000003</v>
      </c>
      <c r="G93">
        <v>1.52890003</v>
      </c>
      <c r="H93">
        <v>9.9000003020963209E+37</v>
      </c>
      <c r="J93" s="2">
        <f>TREND(Calibration!$A$2:$A$4,Calibration!$B$2:$B$4,C93)</f>
        <v>379.97550296746107</v>
      </c>
      <c r="K93" s="2">
        <f>TREND(Calibration!$A$2:$A$4,Calibration!$C$2:$C$4,E93)</f>
        <v>676.07084758233668</v>
      </c>
      <c r="L93" s="2">
        <f>TREND(Calibration!$A$2:$A$4,Calibration!$D$2:$D$4,G93)</f>
        <v>579.01041538183972</v>
      </c>
    </row>
    <row r="94" spans="1:12" x14ac:dyDescent="0.25">
      <c r="A94">
        <v>460090</v>
      </c>
      <c r="B94">
        <v>13.90499973</v>
      </c>
      <c r="C94">
        <v>0.58490001999999996</v>
      </c>
      <c r="D94">
        <v>1027.5720214800001</v>
      </c>
      <c r="E94">
        <v>1.7076</v>
      </c>
      <c r="F94">
        <v>191.22799683</v>
      </c>
      <c r="G94">
        <v>1.5397000300000001</v>
      </c>
      <c r="H94">
        <v>9.9000003020963209E+37</v>
      </c>
      <c r="J94" s="2">
        <f>TREND(Calibration!$A$2:$A$4,Calibration!$B$2:$B$4,C94)</f>
        <v>382.69323958041525</v>
      </c>
      <c r="K94" s="2">
        <f>TREND(Calibration!$A$2:$A$4,Calibration!$C$2:$C$4,E94)</f>
        <v>668.24497142738119</v>
      </c>
      <c r="L94" s="2">
        <f>TREND(Calibration!$A$2:$A$4,Calibration!$D$2:$D$4,G94)</f>
        <v>583.47619139529706</v>
      </c>
    </row>
    <row r="95" spans="1:12" x14ac:dyDescent="0.25">
      <c r="A95">
        <v>465090</v>
      </c>
      <c r="B95">
        <v>13.972999570000001</v>
      </c>
      <c r="C95">
        <v>0.57889997999999998</v>
      </c>
      <c r="D95">
        <v>796.86401366999996</v>
      </c>
      <c r="E95">
        <v>1.7000000500000001</v>
      </c>
      <c r="F95">
        <v>460.95498657000002</v>
      </c>
      <c r="G95">
        <v>1.5402</v>
      </c>
      <c r="H95">
        <v>9.9000003020963209E+37</v>
      </c>
      <c r="J95" s="2">
        <f>TREND(Calibration!$A$2:$A$4,Calibration!$B$2:$B$4,C95)</f>
        <v>378.98721882428299</v>
      </c>
      <c r="K95" s="2">
        <f>TREND(Calibration!$A$2:$A$4,Calibration!$C$2:$C$4,E95)</f>
        <v>665.17918444367751</v>
      </c>
      <c r="L95" s="2">
        <f>TREND(Calibration!$A$2:$A$4,Calibration!$D$2:$D$4,G95)</f>
        <v>583.68292787987559</v>
      </c>
    </row>
    <row r="96" spans="1:12" x14ac:dyDescent="0.25">
      <c r="A96">
        <v>470090</v>
      </c>
      <c r="B96">
        <v>14.06099987</v>
      </c>
      <c r="C96">
        <v>0.58160000999999995</v>
      </c>
      <c r="D96">
        <v>856.03997803000004</v>
      </c>
      <c r="E96">
        <v>1.67250001</v>
      </c>
      <c r="F96">
        <v>501.58099364999998</v>
      </c>
      <c r="G96">
        <v>1.5326000500000001</v>
      </c>
      <c r="H96">
        <v>9.9000003020963209E+37</v>
      </c>
      <c r="J96" s="2">
        <f>TREND(Calibration!$A$2:$A$4,Calibration!$B$2:$B$4,C96)</f>
        <v>380.65493557653457</v>
      </c>
      <c r="K96" s="2">
        <f>TREND(Calibration!$A$2:$A$4,Calibration!$C$2:$C$4,E96)</f>
        <v>654.08578716036197</v>
      </c>
      <c r="L96" s="2">
        <f>TREND(Calibration!$A$2:$A$4,Calibration!$D$2:$D$4,G96)</f>
        <v>580.54036543418351</v>
      </c>
    </row>
    <row r="97" spans="1:12" x14ac:dyDescent="0.25">
      <c r="A97">
        <v>475090</v>
      </c>
      <c r="B97">
        <v>14.17399979</v>
      </c>
      <c r="C97">
        <v>0.58219999</v>
      </c>
      <c r="D97">
        <v>1100.27502441</v>
      </c>
      <c r="E97">
        <v>1.6595</v>
      </c>
      <c r="F97">
        <v>417.14498901000002</v>
      </c>
      <c r="G97">
        <v>1.5255999600000001</v>
      </c>
      <c r="H97">
        <v>9.9000003020963209E+37</v>
      </c>
      <c r="J97" s="2">
        <f>TREND(Calibration!$A$2:$A$4,Calibration!$B$2:$B$4,C97)</f>
        <v>381.02552282816362</v>
      </c>
      <c r="K97" s="2">
        <f>TREND(Calibration!$A$2:$A$4,Calibration!$C$2:$C$4,E97)</f>
        <v>648.84163931122885</v>
      </c>
      <c r="L97" s="2">
        <f>TREND(Calibration!$A$2:$A$4,Calibration!$D$2:$D$4,G97)</f>
        <v>577.64584376621656</v>
      </c>
    </row>
    <row r="98" spans="1:12" x14ac:dyDescent="0.25">
      <c r="A98">
        <v>480090</v>
      </c>
      <c r="B98">
        <v>14.28499985</v>
      </c>
      <c r="C98">
        <v>0.57950002</v>
      </c>
      <c r="D98">
        <v>1263.23498535</v>
      </c>
      <c r="E98">
        <v>1.5785000300000001</v>
      </c>
      <c r="F98">
        <v>241.01600647000001</v>
      </c>
      <c r="G98">
        <v>1.51970005</v>
      </c>
      <c r="H98">
        <v>9.9000003020963209E+37</v>
      </c>
      <c r="J98" s="2">
        <f>TREND(Calibration!$A$2:$A$4,Calibration!$B$2:$B$4,C98)</f>
        <v>379.35784313587254</v>
      </c>
      <c r="K98" s="2">
        <f>TREND(Calibration!$A$2:$A$4,Calibration!$C$2:$C$4,E98)</f>
        <v>616.16660148776998</v>
      </c>
      <c r="L98" s="2">
        <f>TREND(Calibration!$A$2:$A$4,Calibration!$D$2:$D$4,G98)</f>
        <v>575.20624408477602</v>
      </c>
    </row>
    <row r="99" spans="1:12" x14ac:dyDescent="0.25">
      <c r="A99">
        <v>485090</v>
      </c>
      <c r="B99">
        <v>14.31999969</v>
      </c>
      <c r="C99">
        <v>0.58319997999999995</v>
      </c>
      <c r="D99">
        <v>983.73901366999996</v>
      </c>
      <c r="E99">
        <v>1.59800005</v>
      </c>
      <c r="F99">
        <v>274.15499878000003</v>
      </c>
      <c r="G99">
        <v>1.52719998</v>
      </c>
      <c r="H99">
        <v>9.9000003020963209E+37</v>
      </c>
      <c r="J99" s="2">
        <f>TREND(Calibration!$A$2:$A$4,Calibration!$B$2:$B$4,C99)</f>
        <v>381.6431826597522</v>
      </c>
      <c r="K99" s="2">
        <f>TREND(Calibration!$A$2:$A$4,Calibration!$C$2:$C$4,E99)</f>
        <v>624.03282527844794</v>
      </c>
      <c r="L99" s="2">
        <f>TREND(Calibration!$A$2:$A$4,Calibration!$D$2:$D$4,G99)</f>
        <v>578.3074484826102</v>
      </c>
    </row>
    <row r="100" spans="1:12" x14ac:dyDescent="0.25">
      <c r="A100">
        <v>490090</v>
      </c>
      <c r="B100">
        <v>14.28100014</v>
      </c>
      <c r="C100">
        <v>0.58160000999999995</v>
      </c>
      <c r="D100">
        <v>1116.2270507799999</v>
      </c>
      <c r="E100">
        <v>1.58560002</v>
      </c>
      <c r="F100">
        <v>242.35800171</v>
      </c>
      <c r="G100">
        <v>1.52509999</v>
      </c>
      <c r="H100">
        <v>9.9000003020963209E+37</v>
      </c>
      <c r="J100" s="2">
        <f>TREND(Calibration!$A$2:$A$4,Calibration!$B$2:$B$4,C100)</f>
        <v>380.65493557653457</v>
      </c>
      <c r="K100" s="2">
        <f>TREND(Calibration!$A$2:$A$4,Calibration!$C$2:$C$4,E100)</f>
        <v>619.03070676825553</v>
      </c>
      <c r="L100" s="2">
        <f>TREND(Calibration!$A$2:$A$4,Calibration!$D$2:$D$4,G100)</f>
        <v>577.43910728163792</v>
      </c>
    </row>
    <row r="101" spans="1:12" x14ac:dyDescent="0.25">
      <c r="A101">
        <v>495089</v>
      </c>
      <c r="B101">
        <v>14.210000040000001</v>
      </c>
      <c r="C101">
        <v>0.58590001000000003</v>
      </c>
      <c r="D101">
        <v>885.34997558999999</v>
      </c>
      <c r="E101">
        <v>1.6099000000000001</v>
      </c>
      <c r="F101">
        <v>255.66600037000001</v>
      </c>
      <c r="G101">
        <v>1.5169999599999999</v>
      </c>
      <c r="H101">
        <v>9.9000003020963209E+37</v>
      </c>
      <c r="J101" s="2">
        <f>TREND(Calibration!$A$2:$A$4,Calibration!$B$2:$B$4,C101)</f>
        <v>383.31089941200383</v>
      </c>
      <c r="K101" s="2">
        <f>TREND(Calibration!$A$2:$A$4,Calibration!$C$2:$C$4,E101)</f>
        <v>628.83321367794088</v>
      </c>
      <c r="L101" s="2">
        <f>TREND(Calibration!$A$2:$A$4,Calibration!$D$2:$D$4,G101)</f>
        <v>574.08976286661152</v>
      </c>
    </row>
    <row r="102" spans="1:12" x14ac:dyDescent="0.25">
      <c r="A102">
        <v>500090</v>
      </c>
      <c r="B102">
        <v>14.11299992</v>
      </c>
      <c r="C102">
        <v>0.59350002000000002</v>
      </c>
      <c r="D102">
        <v>1032.3120117200001</v>
      </c>
      <c r="E102">
        <v>1.5607000600000001</v>
      </c>
      <c r="F102">
        <v>284.65798949999999</v>
      </c>
      <c r="G102">
        <v>1.5175000400000001</v>
      </c>
      <c r="H102">
        <v>9.9000003020963209E+37</v>
      </c>
      <c r="J102" s="2">
        <f>TREND(Calibration!$A$2:$A$4,Calibration!$B$2:$B$4,C102)</f>
        <v>388.00516725135373</v>
      </c>
      <c r="K102" s="2">
        <f>TREND(Calibration!$A$2:$A$4,Calibration!$C$2:$C$4,E102)</f>
        <v>608.98617051962958</v>
      </c>
      <c r="L102" s="2">
        <f>TREND(Calibration!$A$2:$A$4,Calibration!$D$2:$D$4,G102)</f>
        <v>574.29654483594584</v>
      </c>
    </row>
    <row r="103" spans="1:12" x14ac:dyDescent="0.25">
      <c r="A103">
        <v>505090</v>
      </c>
      <c r="B103">
        <v>14.04800034</v>
      </c>
      <c r="C103">
        <v>0.59780001999999999</v>
      </c>
      <c r="D103">
        <v>955.85400390999996</v>
      </c>
      <c r="E103">
        <v>1.5877000100000001</v>
      </c>
      <c r="F103">
        <v>577.73400878999996</v>
      </c>
      <c r="G103">
        <v>1.5169999599999999</v>
      </c>
      <c r="H103">
        <v>9.9000003020963209E+37</v>
      </c>
      <c r="J103" s="2">
        <f>TREND(Calibration!$A$2:$A$4,Calibration!$B$2:$B$4,C103)</f>
        <v>390.66113108682293</v>
      </c>
      <c r="K103" s="2">
        <f>TREND(Calibration!$A$2:$A$4,Calibration!$C$2:$C$4,E103)</f>
        <v>619.87783365828886</v>
      </c>
      <c r="L103" s="2">
        <f>TREND(Calibration!$A$2:$A$4,Calibration!$D$2:$D$4,G103)</f>
        <v>574.08976286661152</v>
      </c>
    </row>
    <row r="104" spans="1:12" x14ac:dyDescent="0.25">
      <c r="A104">
        <v>510088</v>
      </c>
      <c r="B104">
        <v>14.07699966</v>
      </c>
      <c r="C104">
        <v>0.58969998000000001</v>
      </c>
      <c r="D104">
        <v>820.62902831999997</v>
      </c>
      <c r="E104">
        <v>1.65409994</v>
      </c>
      <c r="F104">
        <v>749.79302978999999</v>
      </c>
      <c r="G104">
        <v>1.5298999499999999</v>
      </c>
      <c r="H104">
        <v>9.9000003020963209E+37</v>
      </c>
      <c r="J104" s="2">
        <f>TREND(Calibration!$A$2:$A$4,Calibration!$B$2:$B$4,C104)</f>
        <v>385.65801171336847</v>
      </c>
      <c r="K104" s="2">
        <f>TREND(Calibration!$A$2:$A$4,Calibration!$C$2:$C$4,E104)</f>
        <v>646.66327844579962</v>
      </c>
      <c r="L104" s="2">
        <f>TREND(Calibration!$A$2:$A$4,Calibration!$D$2:$D$4,G104)</f>
        <v>579.42388008104115</v>
      </c>
    </row>
    <row r="105" spans="1:12" x14ac:dyDescent="0.25">
      <c r="A105">
        <v>515088</v>
      </c>
      <c r="B105">
        <v>14.22000027</v>
      </c>
      <c r="C105">
        <v>0.60540002999999998</v>
      </c>
      <c r="D105">
        <v>639.45800781000003</v>
      </c>
      <c r="E105">
        <v>1.73950005</v>
      </c>
      <c r="F105">
        <v>878.17498779000005</v>
      </c>
      <c r="G105">
        <v>1.52349997</v>
      </c>
      <c r="H105">
        <v>9.9000003020963209E+37</v>
      </c>
      <c r="J105" s="2">
        <f>TREND(Calibration!$A$2:$A$4,Calibration!$B$2:$B$4,C105)</f>
        <v>395.35539892617277</v>
      </c>
      <c r="K105" s="2">
        <f>TREND(Calibration!$A$2:$A$4,Calibration!$C$2:$C$4,E105)</f>
        <v>681.11331372825157</v>
      </c>
      <c r="L105" s="2">
        <f>TREND(Calibration!$A$2:$A$4,Calibration!$D$2:$D$4,G105)</f>
        <v>576.77750256524428</v>
      </c>
    </row>
    <row r="106" spans="1:12" x14ac:dyDescent="0.25">
      <c r="A106">
        <v>520088</v>
      </c>
      <c r="B106">
        <v>14.277999879999999</v>
      </c>
      <c r="C106">
        <v>0.59670000999999995</v>
      </c>
      <c r="D106">
        <v>851.12402343999997</v>
      </c>
      <c r="E106">
        <v>1.875</v>
      </c>
      <c r="F106">
        <v>995.49401854999996</v>
      </c>
      <c r="G106">
        <v>1.52670002</v>
      </c>
      <c r="H106">
        <v>9.9000003020963209E+37</v>
      </c>
      <c r="J106" s="2">
        <f>TREND(Calibration!$A$2:$A$4,Calibration!$B$2:$B$4,C106)</f>
        <v>389.98169230108931</v>
      </c>
      <c r="K106" s="2">
        <f>TREND(Calibration!$A$2:$A$4,Calibration!$C$2:$C$4,E106)</f>
        <v>735.77340793972849</v>
      </c>
      <c r="L106" s="2">
        <f>TREND(Calibration!$A$2:$A$4,Calibration!$D$2:$D$4,G106)</f>
        <v>578.10071613300954</v>
      </c>
    </row>
    <row r="107" spans="1:12" x14ac:dyDescent="0.25">
      <c r="A107">
        <v>525088</v>
      </c>
      <c r="B107">
        <v>14.381999970000001</v>
      </c>
      <c r="C107">
        <v>0.59460002000000001</v>
      </c>
      <c r="D107">
        <v>572.39898682</v>
      </c>
      <c r="E107">
        <v>1.79130006</v>
      </c>
      <c r="F107">
        <v>992.73498534999999</v>
      </c>
      <c r="G107">
        <v>1.5348000500000001</v>
      </c>
      <c r="H107">
        <v>9.9000003020963209E+37</v>
      </c>
      <c r="J107" s="2">
        <f>TREND(Calibration!$A$2:$A$4,Calibration!$B$2:$B$4,C107)</f>
        <v>388.68459986042723</v>
      </c>
      <c r="K107" s="2">
        <f>TREND(Calibration!$A$2:$A$4,Calibration!$C$2:$C$4,E107)</f>
        <v>702.00921388729557</v>
      </c>
      <c r="L107" s="2">
        <f>TREND(Calibration!$A$2:$A$4,Calibration!$D$2:$D$4,G107)</f>
        <v>581.45006054803594</v>
      </c>
    </row>
    <row r="108" spans="1:12" x14ac:dyDescent="0.25">
      <c r="A108">
        <v>530088</v>
      </c>
      <c r="B108">
        <v>14.43999958</v>
      </c>
      <c r="C108">
        <v>0.59030002000000004</v>
      </c>
      <c r="D108">
        <v>516.99499512</v>
      </c>
      <c r="E108">
        <v>1.90149999</v>
      </c>
      <c r="F108">
        <v>1040.1340332</v>
      </c>
      <c r="G108">
        <v>1.5348000500000001</v>
      </c>
      <c r="H108">
        <v>9.9000003020963209E+37</v>
      </c>
      <c r="J108" s="2">
        <f>TREND(Calibration!$A$2:$A$4,Calibration!$B$2:$B$4,C108)</f>
        <v>386.02863602495802</v>
      </c>
      <c r="K108" s="2">
        <f>TREND(Calibration!$A$2:$A$4,Calibration!$C$2:$C$4,E108)</f>
        <v>746.46338937516964</v>
      </c>
      <c r="L108" s="2">
        <f>TREND(Calibration!$A$2:$A$4,Calibration!$D$2:$D$4,G108)</f>
        <v>581.45006054803594</v>
      </c>
    </row>
    <row r="109" spans="1:12" x14ac:dyDescent="0.25">
      <c r="A109">
        <v>535088</v>
      </c>
      <c r="B109">
        <v>14.36600018</v>
      </c>
      <c r="C109">
        <v>0.59619999000000001</v>
      </c>
      <c r="D109">
        <v>507.32501221000001</v>
      </c>
      <c r="E109">
        <v>1.7308000299999999</v>
      </c>
      <c r="F109">
        <v>1204.4119873</v>
      </c>
      <c r="G109">
        <v>1.5326000500000001</v>
      </c>
      <c r="H109">
        <v>9.9000003020963209E+37</v>
      </c>
      <c r="J109" s="2">
        <f>TREND(Calibration!$A$2:$A$4,Calibration!$B$2:$B$4,C109)</f>
        <v>389.67284694364486</v>
      </c>
      <c r="K109" s="2">
        <f>TREND(Calibration!$A$2:$A$4,Calibration!$C$2:$C$4,E109)</f>
        <v>677.60376326095081</v>
      </c>
      <c r="L109" s="2">
        <f>TREND(Calibration!$A$2:$A$4,Calibration!$D$2:$D$4,G109)</f>
        <v>580.54036543418351</v>
      </c>
    </row>
    <row r="110" spans="1:12" x14ac:dyDescent="0.25">
      <c r="A110">
        <v>540088</v>
      </c>
      <c r="B110">
        <v>14.24199963</v>
      </c>
      <c r="C110">
        <v>0.59780001999999999</v>
      </c>
      <c r="D110">
        <v>640.17102050999995</v>
      </c>
      <c r="E110">
        <v>1.72920001</v>
      </c>
      <c r="F110">
        <v>9.9000003020963209E+37</v>
      </c>
      <c r="G110">
        <v>1.54069996</v>
      </c>
      <c r="H110">
        <v>9.9000003020963209E+37</v>
      </c>
      <c r="J110" s="2">
        <f>TREND(Calibration!$A$2:$A$4,Calibration!$B$2:$B$4,C110)</f>
        <v>390.66113108682293</v>
      </c>
      <c r="K110" s="2">
        <f>TREND(Calibration!$A$2:$A$4,Calibration!$C$2:$C$4,E110)</f>
        <v>676.95832210809249</v>
      </c>
      <c r="L110" s="2">
        <f>TREND(Calibration!$A$2:$A$4,Calibration!$D$2:$D$4,G110)</f>
        <v>583.88966022947636</v>
      </c>
    </row>
    <row r="111" spans="1:12" x14ac:dyDescent="0.25">
      <c r="A111">
        <v>545088</v>
      </c>
      <c r="B111">
        <v>14.15100002</v>
      </c>
      <c r="C111">
        <v>0.59130000999999999</v>
      </c>
      <c r="D111">
        <v>635.71398925999995</v>
      </c>
      <c r="E111">
        <v>1.7000000500000001</v>
      </c>
      <c r="F111">
        <v>9.9000003020963209E+37</v>
      </c>
      <c r="G111">
        <v>1.5391000500000001</v>
      </c>
      <c r="H111">
        <v>9.9000003020963209E+37</v>
      </c>
      <c r="J111" s="2">
        <f>TREND(Calibration!$A$2:$A$4,Calibration!$B$2:$B$4,C111)</f>
        <v>386.64629585654654</v>
      </c>
      <c r="K111" s="2">
        <f>TREND(Calibration!$A$2:$A$4,Calibration!$C$2:$C$4,E111)</f>
        <v>665.17918444367751</v>
      </c>
      <c r="L111" s="2">
        <f>TREND(Calibration!$A$2:$A$4,Calibration!$D$2:$D$4,G111)</f>
        <v>583.22810099783828</v>
      </c>
    </row>
    <row r="112" spans="1:12" x14ac:dyDescent="0.25">
      <c r="A112">
        <v>550088</v>
      </c>
      <c r="B112">
        <v>14.083000180000001</v>
      </c>
      <c r="C112">
        <v>0.58590001000000003</v>
      </c>
      <c r="D112">
        <v>743.88500977000001</v>
      </c>
      <c r="E112">
        <v>1.7475999600000001</v>
      </c>
      <c r="F112">
        <v>9.9000003020963209E+37</v>
      </c>
      <c r="G112">
        <v>1.54069996</v>
      </c>
      <c r="H112">
        <v>1309.87402344</v>
      </c>
      <c r="J112" s="2">
        <f>TREND(Calibration!$A$2:$A$4,Calibration!$B$2:$B$4,C112)</f>
        <v>383.31089941200383</v>
      </c>
      <c r="K112" s="2">
        <f>TREND(Calibration!$A$2:$A$4,Calibration!$C$2:$C$4,E112)</f>
        <v>684.3807824151736</v>
      </c>
      <c r="L112" s="2">
        <f>TREND(Calibration!$A$2:$A$4,Calibration!$D$2:$D$4,G112)</f>
        <v>583.88966022947636</v>
      </c>
    </row>
    <row r="113" spans="1:12" x14ac:dyDescent="0.25">
      <c r="A113">
        <v>555088</v>
      </c>
      <c r="B113">
        <v>14.050999640000001</v>
      </c>
      <c r="C113">
        <v>0.59189999000000004</v>
      </c>
      <c r="D113">
        <v>642.88500977000001</v>
      </c>
      <c r="E113">
        <v>1.74650002</v>
      </c>
      <c r="F113">
        <v>9.9000003020963209E+37</v>
      </c>
      <c r="G113">
        <v>1.5428999699999999</v>
      </c>
      <c r="H113">
        <v>9.9000003020963209E+37</v>
      </c>
      <c r="J113" s="2">
        <f>TREND(Calibration!$A$2:$A$4,Calibration!$B$2:$B$4,C113)</f>
        <v>387.01688310817565</v>
      </c>
      <c r="K113" s="2">
        <f>TREND(Calibration!$A$2:$A$4,Calibration!$C$2:$C$4,E113)</f>
        <v>683.93707137301465</v>
      </c>
      <c r="L113" s="2">
        <f>TREND(Calibration!$A$2:$A$4,Calibration!$D$2:$D$4,G113)</f>
        <v>584.79935947830654</v>
      </c>
    </row>
    <row r="114" spans="1:12" x14ac:dyDescent="0.25">
      <c r="A114">
        <v>560088</v>
      </c>
      <c r="B114">
        <v>14.105999949999999</v>
      </c>
      <c r="C114">
        <v>0.58700001000000002</v>
      </c>
      <c r="D114">
        <v>884.20098876999998</v>
      </c>
      <c r="E114">
        <v>1.72969997</v>
      </c>
      <c r="F114">
        <v>9.9000003020963209E+37</v>
      </c>
      <c r="G114">
        <v>1.54069996</v>
      </c>
      <c r="H114">
        <v>9.9000003020963209E+37</v>
      </c>
      <c r="J114" s="2">
        <f>TREND(Calibration!$A$2:$A$4,Calibration!$B$2:$B$4,C114)</f>
        <v>383.99033202107739</v>
      </c>
      <c r="K114" s="2">
        <f>TREND(Calibration!$A$2:$A$4,Calibration!$C$2:$C$4,E114)</f>
        <v>677.16000381131062</v>
      </c>
      <c r="L114" s="2">
        <f>TREND(Calibration!$A$2:$A$4,Calibration!$D$2:$D$4,G114)</f>
        <v>583.88966022947636</v>
      </c>
    </row>
    <row r="115" spans="1:12" x14ac:dyDescent="0.25">
      <c r="A115">
        <v>565088</v>
      </c>
      <c r="B115">
        <v>14.28499985</v>
      </c>
      <c r="C115">
        <v>0.57779997999999999</v>
      </c>
      <c r="D115">
        <v>893.60101318</v>
      </c>
      <c r="E115">
        <v>1.7475999600000001</v>
      </c>
      <c r="F115">
        <v>1254.4520263700001</v>
      </c>
      <c r="G115">
        <v>1.53639996</v>
      </c>
      <c r="H115">
        <v>9.9000003020963209E+37</v>
      </c>
      <c r="J115" s="2">
        <f>TREND(Calibration!$A$2:$A$4,Calibration!$B$2:$B$4,C115)</f>
        <v>378.30778621520949</v>
      </c>
      <c r="K115" s="2">
        <f>TREND(Calibration!$A$2:$A$4,Calibration!$C$2:$C$4,E115)</f>
        <v>684.3807824151736</v>
      </c>
      <c r="L115" s="2">
        <f>TREND(Calibration!$A$2:$A$4,Calibration!$D$2:$D$4,G115)</f>
        <v>582.1116197796739</v>
      </c>
    </row>
    <row r="116" spans="1:12" x14ac:dyDescent="0.25">
      <c r="A116">
        <v>570089</v>
      </c>
      <c r="B116">
        <v>14.463000299999999</v>
      </c>
      <c r="C116">
        <v>0.57190001000000001</v>
      </c>
      <c r="D116">
        <v>9.9000003020963209E+37</v>
      </c>
      <c r="E116">
        <v>1.68599999</v>
      </c>
      <c r="F116">
        <v>510.41198730000002</v>
      </c>
      <c r="G116">
        <v>1.5348000500000001</v>
      </c>
      <c r="H116">
        <v>9.9000003020963209E+37</v>
      </c>
      <c r="J116" s="2">
        <f>TREND(Calibration!$A$2:$A$4,Calibration!$B$2:$B$4,C116)</f>
        <v>374.66357529652265</v>
      </c>
      <c r="K116" s="2">
        <f>TREND(Calibration!$A$2:$A$4,Calibration!$C$2:$C$4,E116)</f>
        <v>659.53162074667</v>
      </c>
      <c r="L116" s="2">
        <f>TREND(Calibration!$A$2:$A$4,Calibration!$D$2:$D$4,G116)</f>
        <v>581.45006054803594</v>
      </c>
    </row>
    <row r="117" spans="1:12" x14ac:dyDescent="0.25">
      <c r="A117">
        <v>575089</v>
      </c>
      <c r="B117">
        <v>14.61200047</v>
      </c>
      <c r="C117">
        <v>0.56919998000000005</v>
      </c>
      <c r="D117">
        <v>818.28601074000005</v>
      </c>
      <c r="E117">
        <v>1.75189996</v>
      </c>
      <c r="F117">
        <v>452.01800537000003</v>
      </c>
      <c r="G117">
        <v>1.5316000000000001</v>
      </c>
      <c r="H117">
        <v>9.9000003020963209E+37</v>
      </c>
      <c r="J117" s="2">
        <f>TREND(Calibration!$A$2:$A$4,Calibration!$B$2:$B$4,C117)</f>
        <v>372.99585854427107</v>
      </c>
      <c r="K117" s="2">
        <f>TREND(Calibration!$A$2:$A$4,Calibration!$C$2:$C$4,E117)</f>
        <v>686.11538383096263</v>
      </c>
      <c r="L117" s="2">
        <f>TREND(Calibration!$A$2:$A$4,Calibration!$D$2:$D$4,G117)</f>
        <v>580.12684698027067</v>
      </c>
    </row>
    <row r="118" spans="1:12" x14ac:dyDescent="0.25">
      <c r="A118">
        <v>580089</v>
      </c>
      <c r="B118">
        <v>14.67700005</v>
      </c>
      <c r="C118">
        <v>0.58920002000000005</v>
      </c>
      <c r="D118">
        <v>373.32501221000001</v>
      </c>
      <c r="E118">
        <v>1.7151999499999999</v>
      </c>
      <c r="F118">
        <v>769.84002685999997</v>
      </c>
      <c r="G118">
        <v>1.5262000600000001</v>
      </c>
      <c r="H118">
        <v>9.9000003020963209E+37</v>
      </c>
      <c r="J118" s="2">
        <f>TREND(Calibration!$A$2:$A$4,Calibration!$B$2:$B$4,C118)</f>
        <v>385.34920341588452</v>
      </c>
      <c r="K118" s="2">
        <f>TREND(Calibration!$A$2:$A$4,Calibration!$C$2:$C$4,E118)</f>
        <v>671.31075841108498</v>
      </c>
      <c r="L118" s="2">
        <f>TREND(Calibration!$A$2:$A$4,Calibration!$D$2:$D$4,G118)</f>
        <v>577.89398378340877</v>
      </c>
    </row>
    <row r="119" spans="1:12" x14ac:dyDescent="0.25">
      <c r="A119">
        <v>585089</v>
      </c>
      <c r="B119">
        <v>14.59300041</v>
      </c>
      <c r="C119">
        <v>0.58429998000000005</v>
      </c>
      <c r="D119">
        <v>1046.2989502</v>
      </c>
      <c r="E119">
        <v>1.72969997</v>
      </c>
      <c r="F119">
        <v>901.07800293000003</v>
      </c>
      <c r="G119">
        <v>1.5120999799999999</v>
      </c>
      <c r="H119">
        <v>9.9000003020963209E+37</v>
      </c>
      <c r="J119" s="2">
        <f>TREND(Calibration!$A$2:$A$4,Calibration!$B$2:$B$4,C119)</f>
        <v>382.32261526882576</v>
      </c>
      <c r="K119" s="2">
        <f>TREND(Calibration!$A$2:$A$4,Calibration!$C$2:$C$4,E119)</f>
        <v>677.16000381131062</v>
      </c>
      <c r="L119" s="2">
        <f>TREND(Calibration!$A$2:$A$4,Calibration!$D$2:$D$4,G119)</f>
        <v>572.06363201935039</v>
      </c>
    </row>
    <row r="120" spans="1:12" x14ac:dyDescent="0.25">
      <c r="A120">
        <v>590089</v>
      </c>
      <c r="B120">
        <v>14.49199963</v>
      </c>
      <c r="C120">
        <v>0.59350002000000002</v>
      </c>
      <c r="D120">
        <v>557.25897216999999</v>
      </c>
      <c r="E120">
        <v>1.6967999899999999</v>
      </c>
      <c r="F120">
        <v>9.9000003020963209E+37</v>
      </c>
      <c r="G120">
        <v>1.51909995</v>
      </c>
      <c r="H120">
        <v>9.9000003020963209E+37</v>
      </c>
      <c r="J120" s="2">
        <f>TREND(Calibration!$A$2:$A$4,Calibration!$B$2:$B$4,C120)</f>
        <v>388.00516725135373</v>
      </c>
      <c r="K120" s="2">
        <f>TREND(Calibration!$A$2:$A$4,Calibration!$C$2:$C$4,E120)</f>
        <v>663.88829407004721</v>
      </c>
      <c r="L120" s="2">
        <f>TREND(Calibration!$A$2:$A$4,Calibration!$D$2:$D$4,G120)</f>
        <v>574.9581040675838</v>
      </c>
    </row>
    <row r="121" spans="1:12" x14ac:dyDescent="0.25">
      <c r="A121">
        <v>595089</v>
      </c>
      <c r="B121">
        <v>14.355999949999999</v>
      </c>
      <c r="C121">
        <v>0.59240000999999998</v>
      </c>
      <c r="D121">
        <v>694.42297363</v>
      </c>
      <c r="E121">
        <v>1.7071000300000001</v>
      </c>
      <c r="F121">
        <v>9.9000003020963209E+37</v>
      </c>
      <c r="G121">
        <v>1.5132000400000001</v>
      </c>
      <c r="H121">
        <v>1227.4909668</v>
      </c>
      <c r="J121" s="2">
        <f>TREND(Calibration!$A$2:$A$4,Calibration!$B$2:$B$4,C121)</f>
        <v>387.3257284656201</v>
      </c>
      <c r="K121" s="2">
        <f>TREND(Calibration!$A$2:$A$4,Calibration!$C$2:$C$4,E121)</f>
        <v>668.0432856902064</v>
      </c>
      <c r="L121" s="2">
        <f>TREND(Calibration!$A$2:$A$4,Calibration!$D$2:$D$4,G121)</f>
        <v>572.51850438614338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14.2159996</v>
      </c>
      <c r="C2">
        <v>0.59619999000000001</v>
      </c>
      <c r="D2">
        <v>481.29000853999997</v>
      </c>
      <c r="E2">
        <v>1.6945999899999999</v>
      </c>
      <c r="F2">
        <v>9.9000003020963209E+37</v>
      </c>
      <c r="G2">
        <v>1.51269996</v>
      </c>
      <c r="H2">
        <v>9.9000003020963209E+37</v>
      </c>
      <c r="J2" s="2">
        <f>TREND(Calibration!$A$2:$A$4,Calibration!$B$2:$B$4,C2)</f>
        <v>389.67284694364486</v>
      </c>
      <c r="K2" s="2">
        <f>TREND(Calibration!$A$2:$A$4,Calibration!$C$2:$C$4,E2)</f>
        <v>663.00082357824817</v>
      </c>
      <c r="L2" s="2">
        <f>TREND(Calibration!$A$2:$A$4,Calibration!$D$2:$D$4,G2)</f>
        <v>572.31172241680906</v>
      </c>
      <c r="N2" s="2">
        <f>AVERAGE(J2:J121)</f>
        <v>390.45111543050058</v>
      </c>
    </row>
    <row r="3" spans="1:14" x14ac:dyDescent="0.25">
      <c r="A3">
        <v>5077</v>
      </c>
      <c r="B3">
        <v>14.09300041</v>
      </c>
      <c r="C3">
        <v>0.58160000999999995</v>
      </c>
      <c r="D3">
        <v>1135.90197754</v>
      </c>
      <c r="E3">
        <v>1.69519997</v>
      </c>
      <c r="F3">
        <v>1238.7020263700001</v>
      </c>
      <c r="G3">
        <v>1.5262000600000001</v>
      </c>
      <c r="H3">
        <v>9.9000003020963209E+37</v>
      </c>
      <c r="J3" s="2">
        <f>TREND(Calibration!$A$2:$A$4,Calibration!$B$2:$B$4,C3)</f>
        <v>380.65493557653457</v>
      </c>
      <c r="K3" s="2">
        <f>TREND(Calibration!$A$2:$A$4,Calibration!$C$2:$C$4,E3)</f>
        <v>663.24285291718888</v>
      </c>
      <c r="L3" s="2">
        <f>TREND(Calibration!$A$2:$A$4,Calibration!$D$2:$D$4,G3)</f>
        <v>577.89398378340877</v>
      </c>
    </row>
    <row r="4" spans="1:14" x14ac:dyDescent="0.25">
      <c r="A4">
        <v>10074</v>
      </c>
      <c r="B4">
        <v>14.135000229999999</v>
      </c>
      <c r="C4">
        <v>0.58050000999999996</v>
      </c>
      <c r="D4">
        <v>610.55499268000005</v>
      </c>
      <c r="E4">
        <v>1.7379000200000001</v>
      </c>
      <c r="F4">
        <v>914.60198975000003</v>
      </c>
      <c r="G4">
        <v>1.52890003</v>
      </c>
      <c r="H4">
        <v>9.9000003020963209E+37</v>
      </c>
      <c r="J4" s="2">
        <f>TREND(Calibration!$A$2:$A$4,Calibration!$B$2:$B$4,C4)</f>
        <v>379.97550296746107</v>
      </c>
      <c r="K4" s="2">
        <f>TREND(Calibration!$A$2:$A$4,Calibration!$C$2:$C$4,E4)</f>
        <v>680.46786854143659</v>
      </c>
      <c r="L4" s="2">
        <f>TREND(Calibration!$A$2:$A$4,Calibration!$D$2:$D$4,G4)</f>
        <v>579.01041538183972</v>
      </c>
    </row>
    <row r="5" spans="1:14" x14ac:dyDescent="0.25">
      <c r="A5">
        <v>15074</v>
      </c>
      <c r="B5">
        <v>14.23600006</v>
      </c>
      <c r="C5">
        <v>0.58160000999999995</v>
      </c>
      <c r="D5">
        <v>701.65100098000005</v>
      </c>
      <c r="E5">
        <v>1.5181000200000001</v>
      </c>
      <c r="F5">
        <v>514.24798583999996</v>
      </c>
      <c r="G5">
        <v>1.52349997</v>
      </c>
      <c r="H5">
        <v>9.9000003020963209E+37</v>
      </c>
      <c r="J5" s="2">
        <f>TREND(Calibration!$A$2:$A$4,Calibration!$B$2:$B$4,C5)</f>
        <v>380.65493557653457</v>
      </c>
      <c r="K5" s="2">
        <f>TREND(Calibration!$A$2:$A$4,Calibration!$C$2:$C$4,E5)</f>
        <v>591.8014984971478</v>
      </c>
      <c r="L5" s="2">
        <f>TREND(Calibration!$A$2:$A$4,Calibration!$D$2:$D$4,G5)</f>
        <v>576.77750256524428</v>
      </c>
    </row>
    <row r="6" spans="1:14" x14ac:dyDescent="0.25">
      <c r="A6">
        <v>20078</v>
      </c>
      <c r="B6">
        <v>14.34599972</v>
      </c>
      <c r="C6">
        <v>0.58700001000000002</v>
      </c>
      <c r="D6">
        <v>732.15502930000002</v>
      </c>
      <c r="E6">
        <v>1.6162999899999999</v>
      </c>
      <c r="F6">
        <v>826.71502685999997</v>
      </c>
      <c r="G6">
        <v>1.53209996</v>
      </c>
      <c r="H6">
        <v>9.9000003020963209E+37</v>
      </c>
      <c r="J6" s="2">
        <f>TREND(Calibration!$A$2:$A$4,Calibration!$B$2:$B$4,C6)</f>
        <v>383.99033202107739</v>
      </c>
      <c r="K6" s="2">
        <f>TREND(Calibration!$A$2:$A$4,Calibration!$C$2:$C$4,E6)</f>
        <v>631.41494198376313</v>
      </c>
      <c r="L6" s="2">
        <f>TREND(Calibration!$A$2:$A$4,Calibration!$D$2:$D$4,G6)</f>
        <v>580.33357932987144</v>
      </c>
    </row>
    <row r="7" spans="1:14" x14ac:dyDescent="0.25">
      <c r="A7">
        <v>25083</v>
      </c>
      <c r="B7">
        <v>14.397999759999999</v>
      </c>
      <c r="C7">
        <v>0.59130000999999999</v>
      </c>
      <c r="D7">
        <v>804.19201659999999</v>
      </c>
      <c r="E7">
        <v>1.64170003</v>
      </c>
      <c r="F7">
        <v>854.06500243999994</v>
      </c>
      <c r="G7">
        <v>1.5332000299999999</v>
      </c>
      <c r="H7">
        <v>1280.4930419899999</v>
      </c>
      <c r="J7" s="2">
        <f>TREND(Calibration!$A$2:$A$4,Calibration!$B$2:$B$4,C7)</f>
        <v>386.64629585654654</v>
      </c>
      <c r="K7" s="2">
        <f>TREND(Calibration!$A$2:$A$4,Calibration!$C$2:$C$4,E7)</f>
        <v>641.66120834308856</v>
      </c>
      <c r="L7" s="2">
        <f>TREND(Calibration!$A$2:$A$4,Calibration!$D$2:$D$4,G7)</f>
        <v>580.78845583164207</v>
      </c>
    </row>
    <row r="8" spans="1:14" x14ac:dyDescent="0.25">
      <c r="A8">
        <v>30079</v>
      </c>
      <c r="B8">
        <v>14.32299995</v>
      </c>
      <c r="C8">
        <v>0.59509999000000002</v>
      </c>
      <c r="D8">
        <v>1101.5880127</v>
      </c>
      <c r="E8">
        <v>1.6368999500000001</v>
      </c>
      <c r="F8">
        <v>706.53997803000004</v>
      </c>
      <c r="G8">
        <v>1.53209996</v>
      </c>
      <c r="H8">
        <v>9.9000003020963209E+37</v>
      </c>
      <c r="J8" s="2">
        <f>TREND(Calibration!$A$2:$A$4,Calibration!$B$2:$B$4,C8)</f>
        <v>388.9934143345713</v>
      </c>
      <c r="K8" s="2">
        <f>TREND(Calibration!$A$2:$A$4,Calibration!$C$2:$C$4,E8)</f>
        <v>639.72487681660004</v>
      </c>
      <c r="L8" s="2">
        <f>TREND(Calibration!$A$2:$A$4,Calibration!$D$2:$D$4,G8)</f>
        <v>580.33357932987144</v>
      </c>
    </row>
    <row r="9" spans="1:14" x14ac:dyDescent="0.25">
      <c r="A9">
        <v>35079</v>
      </c>
      <c r="B9">
        <v>14.25199986</v>
      </c>
      <c r="C9">
        <v>0.57889997999999998</v>
      </c>
      <c r="D9">
        <v>1244.0050048799999</v>
      </c>
      <c r="E9">
        <v>1.59850001</v>
      </c>
      <c r="F9">
        <v>780.89099121000004</v>
      </c>
      <c r="G9">
        <v>1.52349997</v>
      </c>
      <c r="H9">
        <v>9.9000003020963209E+37</v>
      </c>
      <c r="J9" s="2">
        <f>TREND(Calibration!$A$2:$A$4,Calibration!$B$2:$B$4,C9)</f>
        <v>378.98721882428299</v>
      </c>
      <c r="K9" s="2">
        <f>TREND(Calibration!$A$2:$A$4,Calibration!$C$2:$C$4,E9)</f>
        <v>624.23450698166607</v>
      </c>
      <c r="L9" s="2">
        <f>TREND(Calibration!$A$2:$A$4,Calibration!$D$2:$D$4,G9)</f>
        <v>576.77750256524428</v>
      </c>
    </row>
    <row r="10" spans="1:14" x14ac:dyDescent="0.25">
      <c r="A10">
        <v>40080</v>
      </c>
      <c r="B10">
        <v>14.2329998</v>
      </c>
      <c r="C10">
        <v>0.59240000999999998</v>
      </c>
      <c r="D10">
        <v>661.20300293000003</v>
      </c>
      <c r="E10">
        <v>1.5822999499999999</v>
      </c>
      <c r="F10">
        <v>1216.1850585899999</v>
      </c>
      <c r="G10">
        <v>1.5181000200000001</v>
      </c>
      <c r="H10">
        <v>1134.8260498</v>
      </c>
      <c r="J10" s="2">
        <f>TREND(Calibration!$A$2:$A$4,Calibration!$B$2:$B$4,C10)</f>
        <v>387.3257284656201</v>
      </c>
      <c r="K10" s="2">
        <f>TREND(Calibration!$A$2:$A$4,Calibration!$C$2:$C$4,E10)</f>
        <v>617.69947279285941</v>
      </c>
      <c r="L10" s="2">
        <f>TREND(Calibration!$A$2:$A$4,Calibration!$D$2:$D$4,G10)</f>
        <v>574.54463523340462</v>
      </c>
    </row>
    <row r="11" spans="1:14" x14ac:dyDescent="0.25">
      <c r="A11">
        <v>45080</v>
      </c>
      <c r="B11">
        <v>14.15799999</v>
      </c>
      <c r="C11">
        <v>0.58759998999999996</v>
      </c>
      <c r="D11">
        <v>1149.26599121</v>
      </c>
      <c r="E11">
        <v>1.5202000099999999</v>
      </c>
      <c r="F11">
        <v>908.93798828000001</v>
      </c>
      <c r="G11">
        <v>1.53209996</v>
      </c>
      <c r="H11">
        <v>9.9000003020963209E+37</v>
      </c>
      <c r="J11" s="2">
        <f>TREND(Calibration!$A$2:$A$4,Calibration!$B$2:$B$4,C11)</f>
        <v>384.36091927270638</v>
      </c>
      <c r="K11" s="2">
        <f>TREND(Calibration!$A$2:$A$4,Calibration!$C$2:$C$4,E11)</f>
        <v>592.64862538718103</v>
      </c>
      <c r="L11" s="2">
        <f>TREND(Calibration!$A$2:$A$4,Calibration!$D$2:$D$4,G11)</f>
        <v>580.33357932987144</v>
      </c>
    </row>
    <row r="12" spans="1:14" x14ac:dyDescent="0.25">
      <c r="A12">
        <v>50080</v>
      </c>
      <c r="B12">
        <v>14.213000299999999</v>
      </c>
      <c r="C12">
        <v>0.58700001000000002</v>
      </c>
      <c r="D12">
        <v>1222.9589843700001</v>
      </c>
      <c r="E12">
        <v>1.5391000500000001</v>
      </c>
      <c r="F12">
        <v>669.53302001999998</v>
      </c>
      <c r="G12">
        <v>1.5202000099999999</v>
      </c>
      <c r="H12">
        <v>9.9000003020963209E+37</v>
      </c>
      <c r="J12" s="2">
        <f>TREND(Calibration!$A$2:$A$4,Calibration!$B$2:$B$4,C12)</f>
        <v>383.99033202107739</v>
      </c>
      <c r="K12" s="2">
        <f>TREND(Calibration!$A$2:$A$4,Calibration!$C$2:$C$4,E12)</f>
        <v>600.27281983891839</v>
      </c>
      <c r="L12" s="2">
        <f>TREND(Calibration!$A$2:$A$4,Calibration!$D$2:$D$4,G12)</f>
        <v>575.41297643437679</v>
      </c>
    </row>
    <row r="13" spans="1:14" x14ac:dyDescent="0.25">
      <c r="A13">
        <v>55081</v>
      </c>
      <c r="B13">
        <v>14.26799965</v>
      </c>
      <c r="C13">
        <v>0.58859998000000002</v>
      </c>
      <c r="D13">
        <v>1264.7790527300001</v>
      </c>
      <c r="E13">
        <v>1.55480003</v>
      </c>
      <c r="F13">
        <v>206.03900146000001</v>
      </c>
      <c r="G13">
        <v>1.5110000400000001</v>
      </c>
      <c r="H13">
        <v>9.9000003020963209E+37</v>
      </c>
      <c r="J13" s="2">
        <f>TREND(Calibration!$A$2:$A$4,Calibration!$B$2:$B$4,C13)</f>
        <v>384.97857910429497</v>
      </c>
      <c r="K13" s="2">
        <f>TREND(Calibration!$A$2:$A$4,Calibration!$C$2:$C$4,E13)</f>
        <v>606.60612391702546</v>
      </c>
      <c r="L13" s="2">
        <f>TREND(Calibration!$A$2:$A$4,Calibration!$D$2:$D$4,G13)</f>
        <v>571.60880927229096</v>
      </c>
    </row>
    <row r="14" spans="1:14" x14ac:dyDescent="0.25">
      <c r="A14">
        <v>60081</v>
      </c>
      <c r="B14">
        <v>14.29399967</v>
      </c>
      <c r="C14">
        <v>0.58380001999999998</v>
      </c>
      <c r="D14">
        <v>817.47302246000004</v>
      </c>
      <c r="E14">
        <v>1.5699000400000001</v>
      </c>
      <c r="F14">
        <v>446.90100097999999</v>
      </c>
      <c r="G14">
        <v>1.5120999799999999</v>
      </c>
      <c r="H14">
        <v>9.9000003020963209E+37</v>
      </c>
      <c r="J14" s="2">
        <f>TREND(Calibration!$A$2:$A$4,Calibration!$B$2:$B$4,C14)</f>
        <v>382.01380697134175</v>
      </c>
      <c r="K14" s="2">
        <f>TREND(Calibration!$A$2:$A$4,Calibration!$C$2:$C$4,E14)</f>
        <v>612.69740269014858</v>
      </c>
      <c r="L14" s="2">
        <f>TREND(Calibration!$A$2:$A$4,Calibration!$D$2:$D$4,G14)</f>
        <v>572.06363201935039</v>
      </c>
    </row>
    <row r="15" spans="1:14" x14ac:dyDescent="0.25">
      <c r="A15">
        <v>65083</v>
      </c>
      <c r="B15">
        <v>14.277999879999999</v>
      </c>
      <c r="C15">
        <v>0.59030002000000004</v>
      </c>
      <c r="D15">
        <v>646.19897461000005</v>
      </c>
      <c r="E15">
        <v>1.5942000199999999</v>
      </c>
      <c r="F15">
        <v>465.97100829999999</v>
      </c>
      <c r="G15">
        <v>1.51859999</v>
      </c>
      <c r="H15">
        <v>9.9000003020963209E+37</v>
      </c>
      <c r="J15" s="2">
        <f>TREND(Calibration!$A$2:$A$4,Calibration!$B$2:$B$4,C15)</f>
        <v>386.02863602495802</v>
      </c>
      <c r="K15" s="2">
        <f>TREND(Calibration!$A$2:$A$4,Calibration!$C$2:$C$4,E15)</f>
        <v>622.4999095998337</v>
      </c>
      <c r="L15" s="2">
        <f>TREND(Calibration!$A$2:$A$4,Calibration!$D$2:$D$4,G15)</f>
        <v>574.75137171798315</v>
      </c>
    </row>
    <row r="16" spans="1:14" x14ac:dyDescent="0.25">
      <c r="A16">
        <v>70083</v>
      </c>
      <c r="B16">
        <v>14.222999570000001</v>
      </c>
      <c r="C16">
        <v>0.60159998999999997</v>
      </c>
      <c r="D16">
        <v>199.57800293</v>
      </c>
      <c r="E16">
        <v>1.61090004</v>
      </c>
      <c r="F16">
        <v>1163.56799316</v>
      </c>
      <c r="G16">
        <v>1.52349997</v>
      </c>
      <c r="H16">
        <v>9.9000003020963209E+37</v>
      </c>
      <c r="J16" s="2">
        <f>TREND(Calibration!$A$2:$A$4,Calibration!$B$2:$B$4,C16)</f>
        <v>393.00824338818757</v>
      </c>
      <c r="K16" s="2">
        <f>TREND(Calibration!$A$2:$A$4,Calibration!$C$2:$C$4,E16)</f>
        <v>629.23662549185838</v>
      </c>
      <c r="L16" s="2">
        <f>TREND(Calibration!$A$2:$A$4,Calibration!$D$2:$D$4,G16)</f>
        <v>576.77750256524428</v>
      </c>
    </row>
    <row r="17" spans="1:12" x14ac:dyDescent="0.25">
      <c r="A17">
        <v>75083</v>
      </c>
      <c r="B17">
        <v>14.10900021</v>
      </c>
      <c r="C17">
        <v>0.59460002000000001</v>
      </c>
      <c r="D17">
        <v>798.70898437000005</v>
      </c>
      <c r="E17">
        <v>1.5865999500000001</v>
      </c>
      <c r="F17">
        <v>1058.3459472699999</v>
      </c>
      <c r="G17">
        <v>1.5283000499999999</v>
      </c>
      <c r="H17">
        <v>9.9000003020963209E+37</v>
      </c>
      <c r="J17" s="2">
        <f>TREND(Calibration!$A$2:$A$4,Calibration!$B$2:$B$4,C17)</f>
        <v>388.68459986042723</v>
      </c>
      <c r="K17" s="2">
        <f>TREND(Calibration!$A$2:$A$4,Calibration!$C$2:$C$4,E17)</f>
        <v>619.43407420864867</v>
      </c>
      <c r="L17" s="2">
        <f>TREND(Calibration!$A$2:$A$4,Calibration!$D$2:$D$4,G17)</f>
        <v>578.76232498438094</v>
      </c>
    </row>
    <row r="18" spans="1:12" x14ac:dyDescent="0.25">
      <c r="A18">
        <v>80083</v>
      </c>
      <c r="B18">
        <v>14.074000359999999</v>
      </c>
      <c r="C18">
        <v>0.59189999000000004</v>
      </c>
      <c r="D18">
        <v>624.09301758000004</v>
      </c>
      <c r="E18">
        <v>1.66330004</v>
      </c>
      <c r="F18">
        <v>1188.02502441</v>
      </c>
      <c r="G18">
        <v>1.53100002</v>
      </c>
      <c r="H18">
        <v>9.9000003020963209E+37</v>
      </c>
      <c r="J18" s="2">
        <f>TREND(Calibration!$A$2:$A$4,Calibration!$B$2:$B$4,C18)</f>
        <v>387.01688310817565</v>
      </c>
      <c r="K18" s="2">
        <f>TREND(Calibration!$A$2:$A$4,Calibration!$C$2:$C$4,E18)</f>
        <v>650.37455902379986</v>
      </c>
      <c r="L18" s="2">
        <f>TREND(Calibration!$A$2:$A$4,Calibration!$D$2:$D$4,G18)</f>
        <v>579.87875658281189</v>
      </c>
    </row>
    <row r="19" spans="1:12" x14ac:dyDescent="0.25">
      <c r="A19">
        <v>85083</v>
      </c>
      <c r="B19">
        <v>14.10900021</v>
      </c>
      <c r="C19">
        <v>0.58539998999999998</v>
      </c>
      <c r="D19">
        <v>493.29098511000001</v>
      </c>
      <c r="E19">
        <v>1.6482000400000001</v>
      </c>
      <c r="F19">
        <v>1222.1550293</v>
      </c>
      <c r="G19">
        <v>1.5326000500000001</v>
      </c>
      <c r="H19">
        <v>9.9000003020963209E+37</v>
      </c>
      <c r="J19" s="2">
        <f>TREND(Calibration!$A$2:$A$4,Calibration!$B$2:$B$4,C19)</f>
        <v>383.00205405455932</v>
      </c>
      <c r="K19" s="2">
        <f>TREND(Calibration!$A$2:$A$4,Calibration!$C$2:$C$4,E19)</f>
        <v>644.28328428463351</v>
      </c>
      <c r="L19" s="2">
        <f>TREND(Calibration!$A$2:$A$4,Calibration!$D$2:$D$4,G19)</f>
        <v>580.54036543418351</v>
      </c>
    </row>
    <row r="20" spans="1:12" x14ac:dyDescent="0.25">
      <c r="A20">
        <v>90083</v>
      </c>
      <c r="B20">
        <v>14.18700027</v>
      </c>
      <c r="C20">
        <v>0.59509999000000002</v>
      </c>
      <c r="D20">
        <v>522.49902343999997</v>
      </c>
      <c r="E20">
        <v>1.63740003</v>
      </c>
      <c r="F20">
        <v>1256.8470459</v>
      </c>
      <c r="G20">
        <v>1.5332000299999999</v>
      </c>
      <c r="H20">
        <v>9.9000003020963209E+37</v>
      </c>
      <c r="J20" s="2">
        <f>TREND(Calibration!$A$2:$A$4,Calibration!$B$2:$B$4,C20)</f>
        <v>388.9934143345713</v>
      </c>
      <c r="K20" s="2">
        <f>TREND(Calibration!$A$2:$A$4,Calibration!$C$2:$C$4,E20)</f>
        <v>639.92660692729953</v>
      </c>
      <c r="L20" s="2">
        <f>TREND(Calibration!$A$2:$A$4,Calibration!$D$2:$D$4,G20)</f>
        <v>580.78845583164207</v>
      </c>
    </row>
    <row r="21" spans="1:12" x14ac:dyDescent="0.25">
      <c r="A21">
        <v>95083</v>
      </c>
      <c r="B21">
        <v>14.29699993</v>
      </c>
      <c r="C21">
        <v>0.59460002000000001</v>
      </c>
      <c r="D21">
        <v>615.18200683999999</v>
      </c>
      <c r="E21">
        <v>1.6050000200000001</v>
      </c>
      <c r="F21">
        <v>1148.51293945</v>
      </c>
      <c r="G21">
        <v>1.52289999</v>
      </c>
      <c r="H21">
        <v>9.9000003020963209E+37</v>
      </c>
      <c r="J21" s="2">
        <f>TREND(Calibration!$A$2:$A$4,Calibration!$B$2:$B$4,C21)</f>
        <v>388.68459986042723</v>
      </c>
      <c r="K21" s="2">
        <f>TREND(Calibration!$A$2:$A$4,Calibration!$C$2:$C$4,E21)</f>
        <v>626.85658292321102</v>
      </c>
      <c r="L21" s="2">
        <f>TREND(Calibration!$A$2:$A$4,Calibration!$D$2:$D$4,G21)</f>
        <v>576.52941216778549</v>
      </c>
    </row>
    <row r="22" spans="1:12" x14ac:dyDescent="0.25">
      <c r="A22">
        <v>100083</v>
      </c>
      <c r="B22">
        <v>14.36900043</v>
      </c>
      <c r="C22">
        <v>0.60159998999999997</v>
      </c>
      <c r="D22">
        <v>313.93301392000001</v>
      </c>
      <c r="E22">
        <v>1.5542000499999999</v>
      </c>
      <c r="F22">
        <v>9.9000003020963209E+37</v>
      </c>
      <c r="G22">
        <v>1.5224000200000001</v>
      </c>
      <c r="H22">
        <v>9.9000003020963209E+37</v>
      </c>
      <c r="J22" s="2">
        <f>TREND(Calibration!$A$2:$A$4,Calibration!$B$2:$B$4,C22)</f>
        <v>393.00824338818757</v>
      </c>
      <c r="K22" s="2">
        <f>TREND(Calibration!$A$2:$A$4,Calibration!$C$2:$C$4,E22)</f>
        <v>606.36409457808463</v>
      </c>
      <c r="L22" s="2">
        <f>TREND(Calibration!$A$2:$A$4,Calibration!$D$2:$D$4,G22)</f>
        <v>576.32267568320708</v>
      </c>
    </row>
    <row r="23" spans="1:12" x14ac:dyDescent="0.25">
      <c r="A23">
        <v>105084</v>
      </c>
      <c r="B23">
        <v>14.25899982</v>
      </c>
      <c r="C23">
        <v>0.60210001000000002</v>
      </c>
      <c r="D23">
        <v>1043.23400879</v>
      </c>
      <c r="E23">
        <v>1.53429997</v>
      </c>
      <c r="F23">
        <v>1099.5109863299999</v>
      </c>
      <c r="G23">
        <v>1.5326000500000001</v>
      </c>
      <c r="H23">
        <v>9.9000003020963209E+37</v>
      </c>
      <c r="J23" s="2">
        <f>TREND(Calibration!$A$2:$A$4,Calibration!$B$2:$B$4,C23)</f>
        <v>393.31708874563208</v>
      </c>
      <c r="K23" s="2">
        <f>TREND(Calibration!$A$2:$A$4,Calibration!$C$2:$C$4,E23)</f>
        <v>598.33648831242976</v>
      </c>
      <c r="L23" s="2">
        <f>TREND(Calibration!$A$2:$A$4,Calibration!$D$2:$D$4,G23)</f>
        <v>580.54036543418351</v>
      </c>
    </row>
    <row r="24" spans="1:12" x14ac:dyDescent="0.25">
      <c r="A24">
        <v>110084</v>
      </c>
      <c r="B24">
        <v>14.210000040000001</v>
      </c>
      <c r="C24">
        <v>0.60159998999999997</v>
      </c>
      <c r="D24">
        <v>472.24899291999998</v>
      </c>
      <c r="E24">
        <v>1.5397000300000001</v>
      </c>
      <c r="F24">
        <v>9.9000003020963209E+37</v>
      </c>
      <c r="G24">
        <v>1.53530002</v>
      </c>
      <c r="H24">
        <v>1107.4289550799999</v>
      </c>
      <c r="J24" s="2">
        <f>TREND(Calibration!$A$2:$A$4,Calibration!$B$2:$B$4,C24)</f>
        <v>393.00824338818757</v>
      </c>
      <c r="K24" s="2">
        <f>TREND(Calibration!$A$2:$A$4,Calibration!$C$2:$C$4,E24)</f>
        <v>600.51484917785911</v>
      </c>
      <c r="L24" s="2">
        <f>TREND(Calibration!$A$2:$A$4,Calibration!$D$2:$D$4,G24)</f>
        <v>581.65679703261435</v>
      </c>
    </row>
    <row r="25" spans="1:12" x14ac:dyDescent="0.25">
      <c r="A25">
        <v>115085</v>
      </c>
      <c r="B25">
        <v>14.135000229999999</v>
      </c>
      <c r="C25">
        <v>0.60430002000000005</v>
      </c>
      <c r="D25">
        <v>925.15802001999998</v>
      </c>
      <c r="E25">
        <v>1.58560002</v>
      </c>
      <c r="F25">
        <v>9.9000003020963209E+37</v>
      </c>
      <c r="G25">
        <v>1.5305000499999999</v>
      </c>
      <c r="H25">
        <v>9.9000003020963209E+37</v>
      </c>
      <c r="J25" s="2">
        <f>TREND(Calibration!$A$2:$A$4,Calibration!$B$2:$B$4,C25)</f>
        <v>394.6759601404392</v>
      </c>
      <c r="K25" s="2">
        <f>TREND(Calibration!$A$2:$A$4,Calibration!$C$2:$C$4,E25)</f>
        <v>619.03070676825553</v>
      </c>
      <c r="L25" s="2">
        <f>TREND(Calibration!$A$2:$A$4,Calibration!$D$2:$D$4,G25)</f>
        <v>579.67202009823336</v>
      </c>
    </row>
    <row r="26" spans="1:12" x14ac:dyDescent="0.25">
      <c r="A26">
        <v>120084</v>
      </c>
      <c r="B26">
        <v>14.074000359999999</v>
      </c>
      <c r="C26">
        <v>0.59240000999999998</v>
      </c>
      <c r="D26">
        <v>1071.6020507799999</v>
      </c>
      <c r="E26">
        <v>1.6433000600000001</v>
      </c>
      <c r="F26">
        <v>1177.74401855</v>
      </c>
      <c r="G26">
        <v>1.5336999899999999</v>
      </c>
      <c r="H26">
        <v>9.9000003020963209E+37</v>
      </c>
      <c r="J26" s="2">
        <f>TREND(Calibration!$A$2:$A$4,Calibration!$B$2:$B$4,C26)</f>
        <v>387.3257284656201</v>
      </c>
      <c r="K26" s="2">
        <f>TREND(Calibration!$A$2:$A$4,Calibration!$C$2:$C$4,E26)</f>
        <v>642.30665352990377</v>
      </c>
      <c r="L26" s="2">
        <f>TREND(Calibration!$A$2:$A$4,Calibration!$D$2:$D$4,G26)</f>
        <v>580.99518818124284</v>
      </c>
    </row>
    <row r="27" spans="1:12" x14ac:dyDescent="0.25">
      <c r="A27">
        <v>125085</v>
      </c>
      <c r="B27">
        <v>14.12899971</v>
      </c>
      <c r="C27">
        <v>0.60049998999999998</v>
      </c>
      <c r="D27">
        <v>311.90200806000001</v>
      </c>
      <c r="E27">
        <v>1.65900004</v>
      </c>
      <c r="F27">
        <v>9.9000003020963209E+37</v>
      </c>
      <c r="G27">
        <v>1.5385999699999999</v>
      </c>
      <c r="H27">
        <v>9.9000003020963209E+37</v>
      </c>
      <c r="J27" s="2">
        <f>TREND(Calibration!$A$2:$A$4,Calibration!$B$2:$B$4,C27)</f>
        <v>392.32881077911406</v>
      </c>
      <c r="K27" s="2">
        <f>TREND(Calibration!$A$2:$A$4,Calibration!$C$2:$C$4,E27)</f>
        <v>648.63995760801072</v>
      </c>
      <c r="L27" s="2">
        <f>TREND(Calibration!$A$2:$A$4,Calibration!$D$2:$D$4,G27)</f>
        <v>583.02131902850408</v>
      </c>
    </row>
    <row r="28" spans="1:12" x14ac:dyDescent="0.25">
      <c r="A28">
        <v>130085</v>
      </c>
      <c r="B28">
        <v>14.17099953</v>
      </c>
      <c r="C28">
        <v>0.59350002000000002</v>
      </c>
      <c r="D28">
        <v>951.70202637</v>
      </c>
      <c r="E28">
        <v>1.66390002</v>
      </c>
      <c r="F28">
        <v>1357.73400879</v>
      </c>
      <c r="G28">
        <v>1.5379999900000001</v>
      </c>
      <c r="H28">
        <v>9.9000003020963209E+37</v>
      </c>
      <c r="J28" s="2">
        <f>TREND(Calibration!$A$2:$A$4,Calibration!$B$2:$B$4,C28)</f>
        <v>388.00516725135373</v>
      </c>
      <c r="K28" s="2">
        <f>TREND(Calibration!$A$2:$A$4,Calibration!$C$2:$C$4,E28)</f>
        <v>650.61658836274057</v>
      </c>
      <c r="L28" s="2">
        <f>TREND(Calibration!$A$2:$A$4,Calibration!$D$2:$D$4,G28)</f>
        <v>582.77322863104541</v>
      </c>
    </row>
    <row r="29" spans="1:12" x14ac:dyDescent="0.25">
      <c r="A29">
        <v>135094</v>
      </c>
      <c r="B29">
        <v>14.307000159999999</v>
      </c>
      <c r="C29">
        <v>0.58759998999999996</v>
      </c>
      <c r="D29">
        <v>395.17300415</v>
      </c>
      <c r="E29">
        <v>1.6660000100000001</v>
      </c>
      <c r="F29">
        <v>1163.1639404299999</v>
      </c>
      <c r="G29">
        <v>1.5391000500000001</v>
      </c>
      <c r="H29">
        <v>1349.02697754</v>
      </c>
      <c r="J29" s="2">
        <f>TREND(Calibration!$A$2:$A$4,Calibration!$B$2:$B$4,C29)</f>
        <v>384.36091927270638</v>
      </c>
      <c r="K29" s="2">
        <f>TREND(Calibration!$A$2:$A$4,Calibration!$C$2:$C$4,E29)</f>
        <v>651.46371525277391</v>
      </c>
      <c r="L29" s="2">
        <f>TREND(Calibration!$A$2:$A$4,Calibration!$D$2:$D$4,G29)</f>
        <v>583.22810099783828</v>
      </c>
    </row>
    <row r="30" spans="1:12" x14ac:dyDescent="0.25">
      <c r="A30">
        <v>140086</v>
      </c>
      <c r="B30">
        <v>14.375</v>
      </c>
      <c r="C30">
        <v>0.60110003000000001</v>
      </c>
      <c r="D30">
        <v>470.49798584000001</v>
      </c>
      <c r="E30">
        <v>1.6751999900000001</v>
      </c>
      <c r="F30">
        <v>9.9000003020963209E+37</v>
      </c>
      <c r="G30">
        <v>1.5293999899999999</v>
      </c>
      <c r="H30">
        <v>1211.6600341799999</v>
      </c>
      <c r="J30" s="2">
        <f>TREND(Calibration!$A$2:$A$4,Calibration!$B$2:$B$4,C30)</f>
        <v>392.69943509070356</v>
      </c>
      <c r="K30" s="2">
        <f>TREND(Calibration!$A$2:$A$4,Calibration!$C$2:$C$4,E30)</f>
        <v>655.17494742329279</v>
      </c>
      <c r="L30" s="2">
        <f>TREND(Calibration!$A$2:$A$4,Calibration!$D$2:$D$4,G30)</f>
        <v>579.21714773144038</v>
      </c>
    </row>
    <row r="31" spans="1:12" x14ac:dyDescent="0.25">
      <c r="A31">
        <v>145085</v>
      </c>
      <c r="B31">
        <v>14.22900009</v>
      </c>
      <c r="C31">
        <v>0.58490001999999996</v>
      </c>
      <c r="D31">
        <v>9.9000003020963209E+37</v>
      </c>
      <c r="E31">
        <v>1.54990005</v>
      </c>
      <c r="F31">
        <v>617.07702637</v>
      </c>
      <c r="G31">
        <v>1.5277999600000001</v>
      </c>
      <c r="H31">
        <v>9.9000003020963209E+37</v>
      </c>
      <c r="J31" s="2">
        <f>TREND(Calibration!$A$2:$A$4,Calibration!$B$2:$B$4,C31)</f>
        <v>382.69323958041525</v>
      </c>
      <c r="K31" s="2">
        <f>TREND(Calibration!$A$2:$A$4,Calibration!$C$2:$C$4,E31)</f>
        <v>604.6294931622956</v>
      </c>
      <c r="L31" s="2">
        <f>TREND(Calibration!$A$2:$A$4,Calibration!$D$2:$D$4,G31)</f>
        <v>578.55553888006898</v>
      </c>
    </row>
    <row r="32" spans="1:12" x14ac:dyDescent="0.25">
      <c r="A32">
        <v>150085</v>
      </c>
      <c r="B32">
        <v>14.20699978</v>
      </c>
      <c r="C32">
        <v>0.58920002000000005</v>
      </c>
      <c r="D32">
        <v>873.43701171999999</v>
      </c>
      <c r="E32">
        <v>1.57749999</v>
      </c>
      <c r="F32">
        <v>824.72198486000002</v>
      </c>
      <c r="G32">
        <v>1.53530002</v>
      </c>
      <c r="H32">
        <v>1344.31994629</v>
      </c>
      <c r="J32" s="2">
        <f>TREND(Calibration!$A$2:$A$4,Calibration!$B$2:$B$4,C32)</f>
        <v>385.34920341588452</v>
      </c>
      <c r="K32" s="2">
        <f>TREND(Calibration!$A$2:$A$4,Calibration!$C$2:$C$4,E32)</f>
        <v>615.76318967385225</v>
      </c>
      <c r="L32" s="2">
        <f>TREND(Calibration!$A$2:$A$4,Calibration!$D$2:$D$4,G32)</f>
        <v>581.65679703261435</v>
      </c>
    </row>
    <row r="33" spans="1:12" x14ac:dyDescent="0.25">
      <c r="A33">
        <v>155085</v>
      </c>
      <c r="B33">
        <v>14.12199974</v>
      </c>
      <c r="C33">
        <v>0.60000001999999997</v>
      </c>
      <c r="D33">
        <v>839.65899658000001</v>
      </c>
      <c r="E33">
        <v>1.55910003</v>
      </c>
      <c r="F33">
        <v>693.98199463000003</v>
      </c>
      <c r="G33">
        <v>1.5255999600000001</v>
      </c>
      <c r="H33">
        <v>1068.6450195299999</v>
      </c>
      <c r="J33" s="2">
        <f>TREND(Calibration!$A$2:$A$4,Calibration!$B$2:$B$4,C33)</f>
        <v>392.01999630496994</v>
      </c>
      <c r="K33" s="2">
        <f>TREND(Calibration!$A$2:$A$4,Calibration!$C$2:$C$4,E33)</f>
        <v>608.34072533281449</v>
      </c>
      <c r="L33" s="2">
        <f>TREND(Calibration!$A$2:$A$4,Calibration!$D$2:$D$4,G33)</f>
        <v>577.64584376621656</v>
      </c>
    </row>
    <row r="34" spans="1:12" x14ac:dyDescent="0.25">
      <c r="A34">
        <v>160085</v>
      </c>
      <c r="B34">
        <v>14.04399967</v>
      </c>
      <c r="C34">
        <v>0.59030002000000004</v>
      </c>
      <c r="D34">
        <v>1077.76403809</v>
      </c>
      <c r="E34">
        <v>1.6648999499999999</v>
      </c>
      <c r="F34">
        <v>754.92999268000005</v>
      </c>
      <c r="G34">
        <v>1.5240000499999999</v>
      </c>
      <c r="H34">
        <v>9.9000003020963209E+37</v>
      </c>
      <c r="J34" s="2">
        <f>TREND(Calibration!$A$2:$A$4,Calibration!$B$2:$B$4,C34)</f>
        <v>386.02863602495802</v>
      </c>
      <c r="K34" s="2">
        <f>TREND(Calibration!$A$2:$A$4,Calibration!$C$2:$C$4,E34)</f>
        <v>651.0199558031336</v>
      </c>
      <c r="L34" s="2">
        <f>TREND(Calibration!$A$2:$A$4,Calibration!$D$2:$D$4,G34)</f>
        <v>576.98428453457848</v>
      </c>
    </row>
    <row r="35" spans="1:12" x14ac:dyDescent="0.25">
      <c r="A35">
        <v>165087</v>
      </c>
      <c r="B35">
        <v>14.01200008</v>
      </c>
      <c r="C35">
        <v>0.59240000999999998</v>
      </c>
      <c r="D35">
        <v>791.00500488</v>
      </c>
      <c r="E35">
        <v>1.7000000500000001</v>
      </c>
      <c r="F35">
        <v>669.84802246000004</v>
      </c>
      <c r="G35">
        <v>1.5169999599999999</v>
      </c>
      <c r="H35">
        <v>9.9000003020963209E+37</v>
      </c>
      <c r="J35" s="2">
        <f>TREND(Calibration!$A$2:$A$4,Calibration!$B$2:$B$4,C35)</f>
        <v>387.3257284656201</v>
      </c>
      <c r="K35" s="2">
        <f>TREND(Calibration!$A$2:$A$4,Calibration!$C$2:$C$4,E35)</f>
        <v>665.17918444367751</v>
      </c>
      <c r="L35" s="2">
        <f>TREND(Calibration!$A$2:$A$4,Calibration!$D$2:$D$4,G35)</f>
        <v>574.08976286661152</v>
      </c>
    </row>
    <row r="36" spans="1:12" x14ac:dyDescent="0.25">
      <c r="A36">
        <v>170086</v>
      </c>
      <c r="B36">
        <v>14.04399967</v>
      </c>
      <c r="C36">
        <v>0.60049998999999998</v>
      </c>
      <c r="D36">
        <v>976.18902588000003</v>
      </c>
      <c r="E36">
        <v>1.59099996</v>
      </c>
      <c r="F36">
        <v>372.74099731000001</v>
      </c>
      <c r="G36">
        <v>1.52079999</v>
      </c>
      <c r="H36">
        <v>9.9000003020963209E+37</v>
      </c>
      <c r="J36" s="2">
        <f>TREND(Calibration!$A$2:$A$4,Calibration!$B$2:$B$4,C36)</f>
        <v>392.32881077911406</v>
      </c>
      <c r="K36" s="2">
        <f>TREND(Calibration!$A$2:$A$4,Calibration!$C$2:$C$4,E36)</f>
        <v>621.20901922620351</v>
      </c>
      <c r="L36" s="2">
        <f>TREND(Calibration!$A$2:$A$4,Calibration!$D$2:$D$4,G36)</f>
        <v>575.66106683183546</v>
      </c>
    </row>
    <row r="37" spans="1:12" x14ac:dyDescent="0.25">
      <c r="A37">
        <v>175088</v>
      </c>
      <c r="B37">
        <v>14.161000250000001</v>
      </c>
      <c r="C37">
        <v>0.59399997999999998</v>
      </c>
      <c r="D37">
        <v>800.76202393000005</v>
      </c>
      <c r="E37">
        <v>1.7141</v>
      </c>
      <c r="F37">
        <v>638.79101562000005</v>
      </c>
      <c r="G37">
        <v>1.52670002</v>
      </c>
      <c r="H37">
        <v>9.9000003020963209E+37</v>
      </c>
      <c r="J37" s="2">
        <f>TREND(Calibration!$A$2:$A$4,Calibration!$B$2:$B$4,C37)</f>
        <v>388.31397554883767</v>
      </c>
      <c r="K37" s="2">
        <f>TREND(Calibration!$A$2:$A$4,Calibration!$C$2:$C$4,E37)</f>
        <v>670.86704333496937</v>
      </c>
      <c r="L37" s="2">
        <f>TREND(Calibration!$A$2:$A$4,Calibration!$D$2:$D$4,G37)</f>
        <v>578.10071613300954</v>
      </c>
    </row>
    <row r="38" spans="1:12" x14ac:dyDescent="0.25">
      <c r="A38">
        <v>180087</v>
      </c>
      <c r="B38">
        <v>14.24600029</v>
      </c>
      <c r="C38">
        <v>0.59240000999999998</v>
      </c>
      <c r="D38">
        <v>622.84301758000004</v>
      </c>
      <c r="E38">
        <v>1.58179998</v>
      </c>
      <c r="F38">
        <v>904.43701171999999</v>
      </c>
      <c r="G38">
        <v>1.5326000500000001</v>
      </c>
      <c r="H38">
        <v>1308.3470459</v>
      </c>
      <c r="J38" s="2">
        <f>TREND(Calibration!$A$2:$A$4,Calibration!$B$2:$B$4,C38)</f>
        <v>387.3257284656201</v>
      </c>
      <c r="K38" s="2">
        <f>TREND(Calibration!$A$2:$A$4,Calibration!$C$2:$C$4,E38)</f>
        <v>617.49778705568463</v>
      </c>
      <c r="L38" s="2">
        <f>TREND(Calibration!$A$2:$A$4,Calibration!$D$2:$D$4,G38)</f>
        <v>580.54036543418351</v>
      </c>
    </row>
    <row r="39" spans="1:12" x14ac:dyDescent="0.25">
      <c r="A39">
        <v>185087</v>
      </c>
      <c r="B39">
        <v>14.25899982</v>
      </c>
      <c r="C39">
        <v>0.59460002000000001</v>
      </c>
      <c r="D39">
        <v>985.07501220999995</v>
      </c>
      <c r="E39">
        <v>1.65310001</v>
      </c>
      <c r="F39">
        <v>954.16400146000001</v>
      </c>
      <c r="G39">
        <v>1.5348000500000001</v>
      </c>
      <c r="H39">
        <v>1355.45996094</v>
      </c>
      <c r="J39" s="2">
        <f>TREND(Calibration!$A$2:$A$4,Calibration!$B$2:$B$4,C39)</f>
        <v>388.68459986042723</v>
      </c>
      <c r="K39" s="2">
        <f>TREND(Calibration!$A$2:$A$4,Calibration!$C$2:$C$4,E39)</f>
        <v>646.25991100540659</v>
      </c>
      <c r="L39" s="2">
        <f>TREND(Calibration!$A$2:$A$4,Calibration!$D$2:$D$4,G39)</f>
        <v>581.45006054803594</v>
      </c>
    </row>
    <row r="40" spans="1:12" x14ac:dyDescent="0.25">
      <c r="A40">
        <v>190087</v>
      </c>
      <c r="B40">
        <v>14.194000239999999</v>
      </c>
      <c r="C40">
        <v>0.59570003000000005</v>
      </c>
      <c r="D40">
        <v>1308.2239990200001</v>
      </c>
      <c r="E40">
        <v>1.6390000600000001</v>
      </c>
      <c r="F40">
        <v>821.22198486000002</v>
      </c>
      <c r="G40">
        <v>1.5348000500000001</v>
      </c>
      <c r="H40">
        <v>9.9000003020963209E+37</v>
      </c>
      <c r="J40" s="2">
        <f>TREND(Calibration!$A$2:$A$4,Calibration!$B$2:$B$4,C40)</f>
        <v>389.36403864616085</v>
      </c>
      <c r="K40" s="2">
        <f>TREND(Calibration!$A$2:$A$4,Calibration!$C$2:$C$4,E40)</f>
        <v>640.57205211411463</v>
      </c>
      <c r="L40" s="2">
        <f>TREND(Calibration!$A$2:$A$4,Calibration!$D$2:$D$4,G40)</f>
        <v>581.45006054803594</v>
      </c>
    </row>
    <row r="41" spans="1:12" x14ac:dyDescent="0.25">
      <c r="A41">
        <v>195087</v>
      </c>
      <c r="B41">
        <v>14.11600018</v>
      </c>
      <c r="C41">
        <v>0.59840000000000004</v>
      </c>
      <c r="D41">
        <v>893.59100341999999</v>
      </c>
      <c r="E41">
        <v>1.68490005</v>
      </c>
      <c r="F41">
        <v>954.80297852000001</v>
      </c>
      <c r="G41">
        <v>1.53429997</v>
      </c>
      <c r="H41">
        <v>1344.3540039100001</v>
      </c>
      <c r="J41" s="2">
        <f>TREND(Calibration!$A$2:$A$4,Calibration!$B$2:$B$4,C41)</f>
        <v>391.03171833845198</v>
      </c>
      <c r="K41" s="2">
        <f>TREND(Calibration!$A$2:$A$4,Calibration!$C$2:$C$4,E41)</f>
        <v>659.08790970451116</v>
      </c>
      <c r="L41" s="2">
        <f>TREND(Calibration!$A$2:$A$4,Calibration!$D$2:$D$4,G41)</f>
        <v>581.24327857870162</v>
      </c>
    </row>
    <row r="42" spans="1:12" x14ac:dyDescent="0.25">
      <c r="A42">
        <v>200087</v>
      </c>
      <c r="B42">
        <v>14.050999640000001</v>
      </c>
      <c r="C42">
        <v>0.60110003000000001</v>
      </c>
      <c r="D42">
        <v>1040.7199707</v>
      </c>
      <c r="E42">
        <v>1.74810004</v>
      </c>
      <c r="F42">
        <v>967.84399413999995</v>
      </c>
      <c r="G42">
        <v>1.5293999899999999</v>
      </c>
      <c r="H42">
        <v>1220.0019531200001</v>
      </c>
      <c r="J42" s="2">
        <f>TREND(Calibration!$A$2:$A$4,Calibration!$B$2:$B$4,C42)</f>
        <v>392.69943509070356</v>
      </c>
      <c r="K42" s="2">
        <f>TREND(Calibration!$A$2:$A$4,Calibration!$C$2:$C$4,E42)</f>
        <v>684.58251252587297</v>
      </c>
      <c r="L42" s="2">
        <f>TREND(Calibration!$A$2:$A$4,Calibration!$D$2:$D$4,G42)</f>
        <v>579.21714773144038</v>
      </c>
    </row>
    <row r="43" spans="1:12" x14ac:dyDescent="0.25">
      <c r="A43">
        <v>205087</v>
      </c>
      <c r="B43">
        <v>13.98600006</v>
      </c>
      <c r="C43">
        <v>0.6038</v>
      </c>
      <c r="D43">
        <v>1101.6330566399999</v>
      </c>
      <c r="E43">
        <v>1.6612000499999999</v>
      </c>
      <c r="F43">
        <v>1003.7800293</v>
      </c>
      <c r="G43">
        <v>1.52079999</v>
      </c>
      <c r="H43">
        <v>1182.6020507799999</v>
      </c>
      <c r="J43" s="2">
        <f>TREND(Calibration!$A$2:$A$4,Calibration!$B$2:$B$4,C43)</f>
        <v>394.36711478299469</v>
      </c>
      <c r="K43" s="2">
        <f>TREND(Calibration!$A$2:$A$4,Calibration!$C$2:$C$4,E43)</f>
        <v>649.52743213376664</v>
      </c>
      <c r="L43" s="2">
        <f>TREND(Calibration!$A$2:$A$4,Calibration!$D$2:$D$4,G43)</f>
        <v>575.66106683183546</v>
      </c>
    </row>
    <row r="44" spans="1:12" x14ac:dyDescent="0.25">
      <c r="A44">
        <v>210087</v>
      </c>
      <c r="B44">
        <v>14.04800034</v>
      </c>
      <c r="C44">
        <v>0.61290001999999999</v>
      </c>
      <c r="D44">
        <v>934.28302001999998</v>
      </c>
      <c r="E44">
        <v>1.76049995</v>
      </c>
      <c r="F44">
        <v>1229.6879882799999</v>
      </c>
      <c r="G44">
        <v>1.51859999</v>
      </c>
      <c r="H44">
        <v>1164.4689941399999</v>
      </c>
      <c r="J44" s="2">
        <f>TREND(Calibration!$A$2:$A$4,Calibration!$B$2:$B$4,C44)</f>
        <v>399.98788781137762</v>
      </c>
      <c r="K44" s="2">
        <f>TREND(Calibration!$A$2:$A$4,Calibration!$C$2:$C$4,E44)</f>
        <v>689.58458262858403</v>
      </c>
      <c r="L44" s="2">
        <f>TREND(Calibration!$A$2:$A$4,Calibration!$D$2:$D$4,G44)</f>
        <v>574.75137171798315</v>
      </c>
    </row>
    <row r="45" spans="1:12" x14ac:dyDescent="0.25">
      <c r="A45">
        <v>215087</v>
      </c>
      <c r="B45">
        <v>14.213000299999999</v>
      </c>
      <c r="C45">
        <v>0.61400001999999998</v>
      </c>
      <c r="D45">
        <v>1331.66699219</v>
      </c>
      <c r="E45">
        <v>1.6309000300000001</v>
      </c>
      <c r="F45">
        <v>9.9000003020963209E+37</v>
      </c>
      <c r="G45">
        <v>1.52349997</v>
      </c>
      <c r="H45">
        <v>9.9000003020963209E+37</v>
      </c>
      <c r="J45" s="2">
        <f>TREND(Calibration!$A$2:$A$4,Calibration!$B$2:$B$4,C45)</f>
        <v>400.66732042045112</v>
      </c>
      <c r="K45" s="2">
        <f>TREND(Calibration!$A$2:$A$4,Calibration!$C$2:$C$4,E45)</f>
        <v>637.30453501971135</v>
      </c>
      <c r="L45" s="2">
        <f>TREND(Calibration!$A$2:$A$4,Calibration!$D$2:$D$4,G45)</f>
        <v>576.77750256524428</v>
      </c>
    </row>
    <row r="46" spans="1:12" x14ac:dyDescent="0.25">
      <c r="A46">
        <v>220088</v>
      </c>
      <c r="B46">
        <v>14.34000015</v>
      </c>
      <c r="C46">
        <v>0.61619997000000004</v>
      </c>
      <c r="D46">
        <v>932.95397949000005</v>
      </c>
      <c r="E46">
        <v>1.63740003</v>
      </c>
      <c r="F46">
        <v>1217.7540283200001</v>
      </c>
      <c r="G46">
        <v>1.5262000600000001</v>
      </c>
      <c r="H46">
        <v>1180.6750488299999</v>
      </c>
      <c r="J46" s="2">
        <f>TREND(Calibration!$A$2:$A$4,Calibration!$B$2:$B$4,C46)</f>
        <v>402.0261547552978</v>
      </c>
      <c r="K46" s="2">
        <f>TREND(Calibration!$A$2:$A$4,Calibration!$C$2:$C$4,E46)</f>
        <v>639.92660692729953</v>
      </c>
      <c r="L46" s="2">
        <f>TREND(Calibration!$A$2:$A$4,Calibration!$D$2:$D$4,G46)</f>
        <v>577.89398378340877</v>
      </c>
    </row>
    <row r="47" spans="1:12" x14ac:dyDescent="0.25">
      <c r="A47">
        <v>225087</v>
      </c>
      <c r="B47">
        <v>14.48200035</v>
      </c>
      <c r="C47">
        <v>0.61510003000000002</v>
      </c>
      <c r="D47">
        <v>921.875</v>
      </c>
      <c r="E47">
        <v>1.6293</v>
      </c>
      <c r="F47">
        <v>1297.2860107399999</v>
      </c>
      <c r="G47">
        <v>1.5293999899999999</v>
      </c>
      <c r="H47">
        <v>9.9000003020963209E+37</v>
      </c>
      <c r="J47" s="2">
        <f>TREND(Calibration!$A$2:$A$4,Calibration!$B$2:$B$4,C47)</f>
        <v>401.3467592061848</v>
      </c>
      <c r="K47" s="2">
        <f>TREND(Calibration!$A$2:$A$4,Calibration!$C$2:$C$4,E47)</f>
        <v>636.65908983289626</v>
      </c>
      <c r="L47" s="2">
        <f>TREND(Calibration!$A$2:$A$4,Calibration!$D$2:$D$4,G47)</f>
        <v>579.21714773144038</v>
      </c>
    </row>
    <row r="48" spans="1:12" x14ac:dyDescent="0.25">
      <c r="A48">
        <v>230087</v>
      </c>
      <c r="B48">
        <v>14.527999879999999</v>
      </c>
      <c r="C48">
        <v>0.61129999000000002</v>
      </c>
      <c r="D48">
        <v>779.69702147999999</v>
      </c>
      <c r="E48">
        <v>1.5748000099999999</v>
      </c>
      <c r="F48">
        <v>9.9000003020963209E+37</v>
      </c>
      <c r="G48">
        <v>1.5332000299999999</v>
      </c>
      <c r="H48">
        <v>9.9000003020963209E+37</v>
      </c>
      <c r="J48" s="2">
        <f>TREND(Calibration!$A$2:$A$4,Calibration!$B$2:$B$4,C48)</f>
        <v>398.99960366819954</v>
      </c>
      <c r="K48" s="2">
        <f>TREND(Calibration!$A$2:$A$4,Calibration!$C$2:$C$4,E48)</f>
        <v>614.67402941092155</v>
      </c>
      <c r="L48" s="2">
        <f>TREND(Calibration!$A$2:$A$4,Calibration!$D$2:$D$4,G48)</f>
        <v>580.78845583164207</v>
      </c>
    </row>
    <row r="49" spans="1:12" x14ac:dyDescent="0.25">
      <c r="A49">
        <v>235087</v>
      </c>
      <c r="B49">
        <v>14.42700005</v>
      </c>
      <c r="C49">
        <v>0.60919999999999996</v>
      </c>
      <c r="D49">
        <v>944.39202881000006</v>
      </c>
      <c r="E49">
        <v>1.52890003</v>
      </c>
      <c r="F49">
        <v>9.9000003020963209E+37</v>
      </c>
      <c r="G49">
        <v>1.5305000499999999</v>
      </c>
      <c r="H49">
        <v>9.9000003020963209E+37</v>
      </c>
      <c r="J49" s="2">
        <f>TREND(Calibration!$A$2:$A$4,Calibration!$B$2:$B$4,C49)</f>
        <v>397.7025112275374</v>
      </c>
      <c r="K49" s="2">
        <f>TREND(Calibration!$A$2:$A$4,Calibration!$C$2:$C$4,E49)</f>
        <v>596.15817585448178</v>
      </c>
      <c r="L49" s="2">
        <f>TREND(Calibration!$A$2:$A$4,Calibration!$D$2:$D$4,G49)</f>
        <v>579.67202009823336</v>
      </c>
    </row>
    <row r="50" spans="1:12" x14ac:dyDescent="0.25">
      <c r="A50">
        <v>240087</v>
      </c>
      <c r="B50">
        <v>14.291000370000001</v>
      </c>
      <c r="C50">
        <v>0.59570003000000005</v>
      </c>
      <c r="D50">
        <v>644.49902343999997</v>
      </c>
      <c r="E50">
        <v>1.4953999499999999</v>
      </c>
      <c r="F50">
        <v>9.9000003020963209E+37</v>
      </c>
      <c r="G50">
        <v>1.52670002</v>
      </c>
      <c r="H50">
        <v>9.9000003020963209E+37</v>
      </c>
      <c r="J50" s="2">
        <f>TREND(Calibration!$A$2:$A$4,Calibration!$B$2:$B$4,C50)</f>
        <v>389.36403864616085</v>
      </c>
      <c r="K50" s="2">
        <f>TREND(Calibration!$A$2:$A$4,Calibration!$C$2:$C$4,E50)</f>
        <v>582.64438836679631</v>
      </c>
      <c r="L50" s="2">
        <f>TREND(Calibration!$A$2:$A$4,Calibration!$D$2:$D$4,G50)</f>
        <v>578.10071613300954</v>
      </c>
    </row>
    <row r="51" spans="1:12" x14ac:dyDescent="0.25">
      <c r="A51">
        <v>245087</v>
      </c>
      <c r="B51">
        <v>14.15799999</v>
      </c>
      <c r="C51">
        <v>0.59030002000000004</v>
      </c>
      <c r="D51">
        <v>571.96002196999996</v>
      </c>
      <c r="E51">
        <v>1.63039994</v>
      </c>
      <c r="F51">
        <v>9.9000003020963209E+37</v>
      </c>
      <c r="G51">
        <v>1.5224000200000001</v>
      </c>
      <c r="H51">
        <v>9.9000003020963209E+37</v>
      </c>
      <c r="J51" s="2">
        <f>TREND(Calibration!$A$2:$A$4,Calibration!$B$2:$B$4,C51)</f>
        <v>386.02863602495802</v>
      </c>
      <c r="K51" s="2">
        <f>TREND(Calibration!$A$2:$A$4,Calibration!$C$2:$C$4,E51)</f>
        <v>637.1028008750551</v>
      </c>
      <c r="L51" s="2">
        <f>TREND(Calibration!$A$2:$A$4,Calibration!$D$2:$D$4,G51)</f>
        <v>576.32267568320708</v>
      </c>
    </row>
    <row r="52" spans="1:12" x14ac:dyDescent="0.25">
      <c r="A52">
        <v>250087</v>
      </c>
      <c r="B52">
        <v>14.074000359999999</v>
      </c>
      <c r="C52">
        <v>0.58700001000000002</v>
      </c>
      <c r="D52">
        <v>513.51501465000001</v>
      </c>
      <c r="E52">
        <v>1.63039994</v>
      </c>
      <c r="F52">
        <v>1122.47497559</v>
      </c>
      <c r="G52">
        <v>1.5277999600000001</v>
      </c>
      <c r="H52">
        <v>9.9000003020963209E+37</v>
      </c>
      <c r="J52" s="2">
        <f>TREND(Calibration!$A$2:$A$4,Calibration!$B$2:$B$4,C52)</f>
        <v>383.99033202107739</v>
      </c>
      <c r="K52" s="2">
        <f>TREND(Calibration!$A$2:$A$4,Calibration!$C$2:$C$4,E52)</f>
        <v>637.1028008750551</v>
      </c>
      <c r="L52" s="2">
        <f>TREND(Calibration!$A$2:$A$4,Calibration!$D$2:$D$4,G52)</f>
        <v>578.55553888006898</v>
      </c>
    </row>
    <row r="53" spans="1:12" x14ac:dyDescent="0.25">
      <c r="A53">
        <v>255087</v>
      </c>
      <c r="B53">
        <v>14.050999640000001</v>
      </c>
      <c r="C53">
        <v>0.59130000999999999</v>
      </c>
      <c r="D53">
        <v>534.74200439000003</v>
      </c>
      <c r="E53">
        <v>1.62820005</v>
      </c>
      <c r="F53">
        <v>901.04901123000002</v>
      </c>
      <c r="G53">
        <v>1.5332000299999999</v>
      </c>
      <c r="H53">
        <v>9.9000003020963209E+37</v>
      </c>
      <c r="J53" s="2">
        <f>TREND(Calibration!$A$2:$A$4,Calibration!$B$2:$B$4,C53)</f>
        <v>386.64629585654654</v>
      </c>
      <c r="K53" s="2">
        <f>TREND(Calibration!$A$2:$A$4,Calibration!$C$2:$C$4,E53)</f>
        <v>636.21537475678065</v>
      </c>
      <c r="L53" s="2">
        <f>TREND(Calibration!$A$2:$A$4,Calibration!$D$2:$D$4,G53)</f>
        <v>580.78845583164207</v>
      </c>
    </row>
    <row r="54" spans="1:12" x14ac:dyDescent="0.25">
      <c r="A54">
        <v>260087</v>
      </c>
      <c r="B54">
        <v>14.12899971</v>
      </c>
      <c r="C54">
        <v>0.58920002000000005</v>
      </c>
      <c r="D54">
        <v>626.55297852000001</v>
      </c>
      <c r="E54">
        <v>1.65629995</v>
      </c>
      <c r="F54">
        <v>678.51300048999997</v>
      </c>
      <c r="G54">
        <v>1.5316000000000001</v>
      </c>
      <c r="H54">
        <v>9.9000003020963209E+37</v>
      </c>
      <c r="J54" s="2">
        <f>TREND(Calibration!$A$2:$A$4,Calibration!$B$2:$B$4,C54)</f>
        <v>385.34920341588452</v>
      </c>
      <c r="K54" s="2">
        <f>TREND(Calibration!$A$2:$A$4,Calibration!$C$2:$C$4,E54)</f>
        <v>647.55075297155543</v>
      </c>
      <c r="L54" s="2">
        <f>TREND(Calibration!$A$2:$A$4,Calibration!$D$2:$D$4,G54)</f>
        <v>580.12684698027067</v>
      </c>
    </row>
    <row r="55" spans="1:12" x14ac:dyDescent="0.25">
      <c r="A55">
        <v>265087</v>
      </c>
      <c r="B55">
        <v>14.32299995</v>
      </c>
      <c r="C55">
        <v>0.59079999000000005</v>
      </c>
      <c r="D55">
        <v>858.73297118999994</v>
      </c>
      <c r="E55">
        <v>1.5785000300000001</v>
      </c>
      <c r="F55">
        <v>583.47900390999996</v>
      </c>
      <c r="G55">
        <v>1.53209996</v>
      </c>
      <c r="H55">
        <v>9.9000003020963209E+37</v>
      </c>
      <c r="J55" s="2">
        <f>TREND(Calibration!$A$2:$A$4,Calibration!$B$2:$B$4,C55)</f>
        <v>386.33745049910209</v>
      </c>
      <c r="K55" s="2">
        <f>TREND(Calibration!$A$2:$A$4,Calibration!$C$2:$C$4,E55)</f>
        <v>616.16660148776998</v>
      </c>
      <c r="L55" s="2">
        <f>TREND(Calibration!$A$2:$A$4,Calibration!$D$2:$D$4,G55)</f>
        <v>580.33357932987144</v>
      </c>
    </row>
    <row r="56" spans="1:12" x14ac:dyDescent="0.25">
      <c r="A56">
        <v>270088</v>
      </c>
      <c r="B56">
        <v>14.541000370000001</v>
      </c>
      <c r="C56">
        <v>0.59780001999999999</v>
      </c>
      <c r="D56">
        <v>1268.4229736299999</v>
      </c>
      <c r="E56">
        <v>1.625</v>
      </c>
      <c r="F56">
        <v>361.22601318</v>
      </c>
      <c r="G56">
        <v>1.5326000500000001</v>
      </c>
      <c r="H56">
        <v>9.9000003020963209E+37</v>
      </c>
      <c r="J56" s="2">
        <f>TREND(Calibration!$A$2:$A$4,Calibration!$B$2:$B$4,C56)</f>
        <v>390.66113108682293</v>
      </c>
      <c r="K56" s="2">
        <f>TREND(Calibration!$A$2:$A$4,Calibration!$C$2:$C$4,E56)</f>
        <v>634.92448841710711</v>
      </c>
      <c r="L56" s="2">
        <f>TREND(Calibration!$A$2:$A$4,Calibration!$D$2:$D$4,G56)</f>
        <v>580.54036543418351</v>
      </c>
    </row>
    <row r="57" spans="1:12" x14ac:dyDescent="0.25">
      <c r="A57">
        <v>275088</v>
      </c>
      <c r="B57">
        <v>14.666999819999999</v>
      </c>
      <c r="C57">
        <v>0.60750002000000003</v>
      </c>
      <c r="D57">
        <v>829.42102050999995</v>
      </c>
      <c r="E57">
        <v>1.6038999599999999</v>
      </c>
      <c r="F57">
        <v>581.62701416000004</v>
      </c>
      <c r="G57">
        <v>1.5298999499999999</v>
      </c>
      <c r="H57">
        <v>9.9000003020963209E+37</v>
      </c>
      <c r="J57" s="2">
        <f>TREND(Calibration!$A$2:$A$4,Calibration!$B$2:$B$4,C57)</f>
        <v>396.65249136683491</v>
      </c>
      <c r="K57" s="2">
        <f>TREND(Calibration!$A$2:$A$4,Calibration!$C$2:$C$4,E57)</f>
        <v>626.41282347357071</v>
      </c>
      <c r="L57" s="2">
        <f>TREND(Calibration!$A$2:$A$4,Calibration!$D$2:$D$4,G57)</f>
        <v>579.42388008104115</v>
      </c>
    </row>
    <row r="58" spans="1:12" x14ac:dyDescent="0.25">
      <c r="A58">
        <v>280087</v>
      </c>
      <c r="B58">
        <v>14.635000229999999</v>
      </c>
      <c r="C58">
        <v>0.61729997000000003</v>
      </c>
      <c r="D58">
        <v>946.67401123000002</v>
      </c>
      <c r="E58">
        <v>1.5082999500000001</v>
      </c>
      <c r="F58">
        <v>692.80102538999995</v>
      </c>
      <c r="G58">
        <v>1.5326000500000001</v>
      </c>
      <c r="H58">
        <v>9.9000003020963209E+37</v>
      </c>
      <c r="J58" s="2">
        <f>TREND(Calibration!$A$2:$A$4,Calibration!$B$2:$B$4,C58)</f>
        <v>402.70558736437135</v>
      </c>
      <c r="K58" s="2">
        <f>TREND(Calibration!$A$2:$A$4,Calibration!$C$2:$C$4,E58)</f>
        <v>587.84819261416362</v>
      </c>
      <c r="L58" s="2">
        <f>TREND(Calibration!$A$2:$A$4,Calibration!$D$2:$D$4,G58)</f>
        <v>580.54036543418351</v>
      </c>
    </row>
    <row r="59" spans="1:12" x14ac:dyDescent="0.25">
      <c r="A59">
        <v>285087</v>
      </c>
      <c r="B59">
        <v>14.52099991</v>
      </c>
      <c r="C59">
        <v>0.60210001000000002</v>
      </c>
      <c r="D59">
        <v>1344.3950195299999</v>
      </c>
      <c r="E59">
        <v>1.50619996</v>
      </c>
      <c r="F59">
        <v>433.09100341999999</v>
      </c>
      <c r="G59">
        <v>1.5245000099999999</v>
      </c>
      <c r="H59">
        <v>9.9000003020963209E+37</v>
      </c>
      <c r="J59" s="2">
        <f>TREND(Calibration!$A$2:$A$4,Calibration!$B$2:$B$4,C59)</f>
        <v>393.31708874563208</v>
      </c>
      <c r="K59" s="2">
        <f>TREND(Calibration!$A$2:$A$4,Calibration!$C$2:$C$4,E59)</f>
        <v>587.0010657241304</v>
      </c>
      <c r="L59" s="2">
        <f>TREND(Calibration!$A$2:$A$4,Calibration!$D$2:$D$4,G59)</f>
        <v>577.19101688417925</v>
      </c>
    </row>
    <row r="60" spans="1:12" x14ac:dyDescent="0.25">
      <c r="A60">
        <v>290088</v>
      </c>
      <c r="B60">
        <v>14.43000031</v>
      </c>
      <c r="C60">
        <v>0.61400001999999998</v>
      </c>
      <c r="D60">
        <v>717.92700194999998</v>
      </c>
      <c r="E60">
        <v>1.5163999800000001</v>
      </c>
      <c r="F60">
        <v>722.53198241999996</v>
      </c>
      <c r="G60">
        <v>1.51909995</v>
      </c>
      <c r="H60">
        <v>1339.0689697299999</v>
      </c>
      <c r="J60" s="2">
        <f>TREND(Calibration!$A$2:$A$4,Calibration!$B$2:$B$4,C60)</f>
        <v>400.66732042045112</v>
      </c>
      <c r="K60" s="2">
        <f>TREND(Calibration!$A$2:$A$4,Calibration!$C$2:$C$4,E60)</f>
        <v>591.1157097085669</v>
      </c>
      <c r="L60" s="2">
        <f>TREND(Calibration!$A$2:$A$4,Calibration!$D$2:$D$4,G60)</f>
        <v>574.9581040675838</v>
      </c>
    </row>
    <row r="61" spans="1:12" x14ac:dyDescent="0.25">
      <c r="A61">
        <v>295087</v>
      </c>
      <c r="B61">
        <v>14.26799965</v>
      </c>
      <c r="C61">
        <v>0.61129999000000002</v>
      </c>
      <c r="D61">
        <v>1141.23400879</v>
      </c>
      <c r="E61">
        <v>1.5055999799999999</v>
      </c>
      <c r="F61">
        <v>849.80798340000001</v>
      </c>
      <c r="G61">
        <v>1.52349997</v>
      </c>
      <c r="H61">
        <v>1143.4460449200001</v>
      </c>
      <c r="J61" s="2">
        <f>TREND(Calibration!$A$2:$A$4,Calibration!$B$2:$B$4,C61)</f>
        <v>398.99960366819954</v>
      </c>
      <c r="K61" s="2">
        <f>TREND(Calibration!$A$2:$A$4,Calibration!$C$2:$C$4,E61)</f>
        <v>586.75903638518957</v>
      </c>
      <c r="L61" s="2">
        <f>TREND(Calibration!$A$2:$A$4,Calibration!$D$2:$D$4,G61)</f>
        <v>576.77750256524428</v>
      </c>
    </row>
    <row r="62" spans="1:12" x14ac:dyDescent="0.25">
      <c r="A62">
        <v>300087</v>
      </c>
      <c r="B62">
        <v>14.15100002</v>
      </c>
      <c r="C62">
        <v>0.60320001999999995</v>
      </c>
      <c r="D62">
        <v>1026.80200195</v>
      </c>
      <c r="E62">
        <v>1.4818999799999999</v>
      </c>
      <c r="F62">
        <v>1126.8470459</v>
      </c>
      <c r="G62">
        <v>1.5224000200000001</v>
      </c>
      <c r="H62">
        <v>9.9000003020963209E+37</v>
      </c>
      <c r="J62" s="2">
        <f>TREND(Calibration!$A$2:$A$4,Calibration!$B$2:$B$4,C62)</f>
        <v>393.99652753136564</v>
      </c>
      <c r="K62" s="2">
        <f>TREND(Calibration!$A$2:$A$4,Calibration!$C$2:$C$4,E62)</f>
        <v>577.19855881444505</v>
      </c>
      <c r="L62" s="2">
        <f>TREND(Calibration!$A$2:$A$4,Calibration!$D$2:$D$4,G62)</f>
        <v>576.32267568320708</v>
      </c>
    </row>
    <row r="63" spans="1:12" x14ac:dyDescent="0.25">
      <c r="A63">
        <v>305097</v>
      </c>
      <c r="B63">
        <v>14.09000015</v>
      </c>
      <c r="C63">
        <v>0.59030002000000004</v>
      </c>
      <c r="D63">
        <v>619.04797363</v>
      </c>
      <c r="E63">
        <v>1.6617000099999999</v>
      </c>
      <c r="F63">
        <v>1346.39001465</v>
      </c>
      <c r="G63">
        <v>1.5224000200000001</v>
      </c>
      <c r="H63">
        <v>1042.26794434</v>
      </c>
      <c r="J63" s="2">
        <f>TREND(Calibration!$A$2:$A$4,Calibration!$B$2:$B$4,C63)</f>
        <v>386.02863602495802</v>
      </c>
      <c r="K63" s="2">
        <f>TREND(Calibration!$A$2:$A$4,Calibration!$C$2:$C$4,E63)</f>
        <v>649.72911383698465</v>
      </c>
      <c r="L63" s="2">
        <f>TREND(Calibration!$A$2:$A$4,Calibration!$D$2:$D$4,G63)</f>
        <v>576.32267568320708</v>
      </c>
    </row>
    <row r="64" spans="1:12" x14ac:dyDescent="0.25">
      <c r="A64">
        <v>310088</v>
      </c>
      <c r="B64">
        <v>14.01500034</v>
      </c>
      <c r="C64">
        <v>0.59509999000000002</v>
      </c>
      <c r="D64">
        <v>959.83599853999999</v>
      </c>
      <c r="E64">
        <v>1.82640004</v>
      </c>
      <c r="F64">
        <v>969.29400635000002</v>
      </c>
      <c r="G64">
        <v>1.5262000600000001</v>
      </c>
      <c r="H64">
        <v>9.9000003020963209E+37</v>
      </c>
      <c r="J64" s="2">
        <f>TREND(Calibration!$A$2:$A$4,Calibration!$B$2:$B$4,C64)</f>
        <v>388.9934143345713</v>
      </c>
      <c r="K64" s="2">
        <f>TREND(Calibration!$A$2:$A$4,Calibration!$C$2:$C$4,E64)</f>
        <v>716.16839412035802</v>
      </c>
      <c r="L64" s="2">
        <f>TREND(Calibration!$A$2:$A$4,Calibration!$D$2:$D$4,G64)</f>
        <v>577.89398378340877</v>
      </c>
    </row>
    <row r="65" spans="1:12" x14ac:dyDescent="0.25">
      <c r="A65">
        <v>315088</v>
      </c>
      <c r="B65">
        <v>13.9829998</v>
      </c>
      <c r="C65">
        <v>0.58969998000000001</v>
      </c>
      <c r="D65">
        <v>741.84802246000004</v>
      </c>
      <c r="E65">
        <v>1.8815000099999999</v>
      </c>
      <c r="F65">
        <v>890.32598876999998</v>
      </c>
      <c r="G65">
        <v>1.5348000500000001</v>
      </c>
      <c r="H65">
        <v>9.9000003020963209E+37</v>
      </c>
      <c r="J65" s="2">
        <f>TREND(Calibration!$A$2:$A$4,Calibration!$B$2:$B$4,C65)</f>
        <v>385.65801171336847</v>
      </c>
      <c r="K65" s="2">
        <f>TREND(Calibration!$A$2:$A$4,Calibration!$C$2:$C$4,E65)</f>
        <v>738.39548388127344</v>
      </c>
      <c r="L65" s="2">
        <f>TREND(Calibration!$A$2:$A$4,Calibration!$D$2:$D$4,G65)</f>
        <v>581.45006054803594</v>
      </c>
    </row>
    <row r="66" spans="1:12" x14ac:dyDescent="0.25">
      <c r="A66">
        <v>320087</v>
      </c>
      <c r="B66">
        <v>14.09599972</v>
      </c>
      <c r="C66">
        <v>0.59030002000000004</v>
      </c>
      <c r="D66">
        <v>527.61602783000001</v>
      </c>
      <c r="E66">
        <v>1.72430003</v>
      </c>
      <c r="F66">
        <v>892.07098388999998</v>
      </c>
      <c r="G66">
        <v>1.53429997</v>
      </c>
      <c r="H66">
        <v>1161.0200195299999</v>
      </c>
      <c r="J66" s="2">
        <f>TREND(Calibration!$A$2:$A$4,Calibration!$B$2:$B$4,C66)</f>
        <v>386.02863602495802</v>
      </c>
      <c r="K66" s="2">
        <f>TREND(Calibration!$A$2:$A$4,Calibration!$C$2:$C$4,E66)</f>
        <v>674.98169135336263</v>
      </c>
      <c r="L66" s="2">
        <f>TREND(Calibration!$A$2:$A$4,Calibration!$D$2:$D$4,G66)</f>
        <v>581.24327857870162</v>
      </c>
    </row>
    <row r="67" spans="1:12" x14ac:dyDescent="0.25">
      <c r="A67">
        <v>325087</v>
      </c>
      <c r="B67">
        <v>14.196999549999999</v>
      </c>
      <c r="C67">
        <v>0.59570003000000005</v>
      </c>
      <c r="D67">
        <v>848.01898193</v>
      </c>
      <c r="E67">
        <v>1.7043999400000001</v>
      </c>
      <c r="F67">
        <v>988.86499022999999</v>
      </c>
      <c r="G67">
        <v>1.52509999</v>
      </c>
      <c r="H67">
        <v>9.9000003020963209E+37</v>
      </c>
      <c r="J67" s="2">
        <f>TREND(Calibration!$A$2:$A$4,Calibration!$B$2:$B$4,C67)</f>
        <v>389.36403864616085</v>
      </c>
      <c r="K67" s="2">
        <f>TREND(Calibration!$A$2:$A$4,Calibration!$C$2:$C$4,E67)</f>
        <v>666.954081053751</v>
      </c>
      <c r="L67" s="2">
        <f>TREND(Calibration!$A$2:$A$4,Calibration!$D$2:$D$4,G67)</f>
        <v>577.43910728163792</v>
      </c>
    </row>
    <row r="68" spans="1:12" x14ac:dyDescent="0.25">
      <c r="A68">
        <v>330099</v>
      </c>
      <c r="B68">
        <v>14.24600029</v>
      </c>
      <c r="C68">
        <v>0.59189999000000004</v>
      </c>
      <c r="D68">
        <v>9.9000003020963209E+37</v>
      </c>
      <c r="E68">
        <v>1.7881</v>
      </c>
      <c r="F68">
        <v>440.57998657000002</v>
      </c>
      <c r="G68">
        <v>1.5202000099999999</v>
      </c>
      <c r="H68">
        <v>9.9000003020963209E+37</v>
      </c>
      <c r="J68" s="2">
        <f>TREND(Calibration!$A$2:$A$4,Calibration!$B$2:$B$4,C68)</f>
        <v>387.01688310817565</v>
      </c>
      <c r="K68" s="2">
        <f>TREND(Calibration!$A$2:$A$4,Calibration!$C$2:$C$4,E68)</f>
        <v>700.71832351366527</v>
      </c>
      <c r="L68" s="2">
        <f>TREND(Calibration!$A$2:$A$4,Calibration!$D$2:$D$4,G68)</f>
        <v>575.41297643437679</v>
      </c>
    </row>
    <row r="69" spans="1:12" x14ac:dyDescent="0.25">
      <c r="A69">
        <v>335089</v>
      </c>
      <c r="B69">
        <v>14.28800011</v>
      </c>
      <c r="C69">
        <v>0.57950002</v>
      </c>
      <c r="D69">
        <v>897.16802978999999</v>
      </c>
      <c r="E69">
        <v>1.6929999600000001</v>
      </c>
      <c r="F69">
        <v>669.56402588000003</v>
      </c>
      <c r="G69">
        <v>1.5298999499999999</v>
      </c>
      <c r="H69">
        <v>9.9000003020963209E+37</v>
      </c>
      <c r="J69" s="2">
        <f>TREND(Calibration!$A$2:$A$4,Calibration!$B$2:$B$4,C69)</f>
        <v>379.35784313587254</v>
      </c>
      <c r="K69" s="2">
        <f>TREND(Calibration!$A$2:$A$4,Calibration!$C$2:$C$4,E69)</f>
        <v>662.35537839143308</v>
      </c>
      <c r="L69" s="2">
        <f>TREND(Calibration!$A$2:$A$4,Calibration!$D$2:$D$4,G69)</f>
        <v>579.42388008104115</v>
      </c>
    </row>
    <row r="70" spans="1:12" x14ac:dyDescent="0.25">
      <c r="A70">
        <v>340088</v>
      </c>
      <c r="B70">
        <v>14.26799965</v>
      </c>
      <c r="C70">
        <v>0.60159998999999997</v>
      </c>
      <c r="D70">
        <v>670.75</v>
      </c>
      <c r="E70">
        <v>1.65900004</v>
      </c>
      <c r="F70">
        <v>885.06799316000001</v>
      </c>
      <c r="G70">
        <v>1.5298999499999999</v>
      </c>
      <c r="H70">
        <v>9.9000003020963209E+37</v>
      </c>
      <c r="J70" s="2">
        <f>TREND(Calibration!$A$2:$A$4,Calibration!$B$2:$B$4,C70)</f>
        <v>393.00824338818757</v>
      </c>
      <c r="K70" s="2">
        <f>TREND(Calibration!$A$2:$A$4,Calibration!$C$2:$C$4,E70)</f>
        <v>648.63995760801072</v>
      </c>
      <c r="L70" s="2">
        <f>TREND(Calibration!$A$2:$A$4,Calibration!$D$2:$D$4,G70)</f>
        <v>579.42388008104115</v>
      </c>
    </row>
    <row r="71" spans="1:12" x14ac:dyDescent="0.25">
      <c r="A71">
        <v>345088</v>
      </c>
      <c r="B71">
        <v>14.17399979</v>
      </c>
      <c r="C71">
        <v>0.59729999</v>
      </c>
      <c r="D71">
        <v>1279.5119628899999</v>
      </c>
      <c r="E71">
        <v>1.7335</v>
      </c>
      <c r="F71">
        <v>808.87298583999996</v>
      </c>
      <c r="G71">
        <v>1.5424</v>
      </c>
      <c r="H71">
        <v>9.9000003020963209E+37</v>
      </c>
      <c r="J71" s="2">
        <f>TREND(Calibration!$A$2:$A$4,Calibration!$B$2:$B$4,C71)</f>
        <v>390.35227955271836</v>
      </c>
      <c r="K71" s="2">
        <f>TREND(Calibration!$A$2:$A$4,Calibration!$C$2:$C$4,E71)</f>
        <v>678.69291948992486</v>
      </c>
      <c r="L71" s="2">
        <f>TREND(Calibration!$A$2:$A$4,Calibration!$D$2:$D$4,G71)</f>
        <v>584.59262299372801</v>
      </c>
    </row>
    <row r="72" spans="1:12" x14ac:dyDescent="0.25">
      <c r="A72">
        <v>350089</v>
      </c>
      <c r="B72">
        <v>14.08699989</v>
      </c>
      <c r="C72">
        <v>0.59189999000000004</v>
      </c>
      <c r="D72">
        <v>675.23400878999996</v>
      </c>
      <c r="E72">
        <v>1.7508000100000001</v>
      </c>
      <c r="F72">
        <v>928.16900635000002</v>
      </c>
      <c r="G72">
        <v>1.54069996</v>
      </c>
      <c r="H72">
        <v>9.9000003020963209E+37</v>
      </c>
      <c r="J72" s="2">
        <f>TREND(Calibration!$A$2:$A$4,Calibration!$B$2:$B$4,C72)</f>
        <v>387.01688310817565</v>
      </c>
      <c r="K72" s="2">
        <f>TREND(Calibration!$A$2:$A$4,Calibration!$C$2:$C$4,E72)</f>
        <v>685.67166875484702</v>
      </c>
      <c r="L72" s="2">
        <f>TREND(Calibration!$A$2:$A$4,Calibration!$D$2:$D$4,G72)</f>
        <v>583.88966022947636</v>
      </c>
    </row>
    <row r="73" spans="1:12" x14ac:dyDescent="0.25">
      <c r="A73">
        <v>355088</v>
      </c>
      <c r="B73">
        <v>14.022000309999999</v>
      </c>
      <c r="C73">
        <v>0.60159998999999997</v>
      </c>
      <c r="D73">
        <v>662.95001220999995</v>
      </c>
      <c r="E73">
        <v>1.6957000499999999</v>
      </c>
      <c r="F73">
        <v>751.08099364999998</v>
      </c>
      <c r="G73">
        <v>1.5424</v>
      </c>
      <c r="H73">
        <v>9.9000003020963209E+37</v>
      </c>
      <c r="J73" s="2">
        <f>TREND(Calibration!$A$2:$A$4,Calibration!$B$2:$B$4,C73)</f>
        <v>393.00824338818757</v>
      </c>
      <c r="K73" s="2">
        <f>TREND(Calibration!$A$2:$A$4,Calibration!$C$2:$C$4,E73)</f>
        <v>663.44458302788837</v>
      </c>
      <c r="L73" s="2">
        <f>TREND(Calibration!$A$2:$A$4,Calibration!$D$2:$D$4,G73)</f>
        <v>584.59262299372801</v>
      </c>
    </row>
    <row r="74" spans="1:12" x14ac:dyDescent="0.25">
      <c r="A74">
        <v>360089</v>
      </c>
      <c r="B74">
        <v>14.00599957</v>
      </c>
      <c r="C74">
        <v>0.60430002000000005</v>
      </c>
      <c r="D74">
        <v>800.28002930000002</v>
      </c>
      <c r="E74">
        <v>1.6433000600000001</v>
      </c>
      <c r="F74">
        <v>672.25201416000004</v>
      </c>
      <c r="G74">
        <v>1.5391000500000001</v>
      </c>
      <c r="H74">
        <v>1350.73706055</v>
      </c>
      <c r="J74" s="2">
        <f>TREND(Calibration!$A$2:$A$4,Calibration!$B$2:$B$4,C74)</f>
        <v>394.6759601404392</v>
      </c>
      <c r="K74" s="2">
        <f>TREND(Calibration!$A$2:$A$4,Calibration!$C$2:$C$4,E74)</f>
        <v>642.30665352990377</v>
      </c>
      <c r="L74" s="2">
        <f>TREND(Calibration!$A$2:$A$4,Calibration!$D$2:$D$4,G74)</f>
        <v>583.22810099783828</v>
      </c>
    </row>
    <row r="75" spans="1:12" x14ac:dyDescent="0.25">
      <c r="A75">
        <v>365089</v>
      </c>
      <c r="B75">
        <v>13.989000320000001</v>
      </c>
      <c r="C75">
        <v>0.61619997000000004</v>
      </c>
      <c r="D75">
        <v>862.73602295000001</v>
      </c>
      <c r="E75">
        <v>1.7098</v>
      </c>
      <c r="F75">
        <v>917.38598633000004</v>
      </c>
      <c r="G75">
        <v>1.5418000199999999</v>
      </c>
      <c r="H75">
        <v>9.9000003020963209E+37</v>
      </c>
      <c r="J75" s="2">
        <f>TREND(Calibration!$A$2:$A$4,Calibration!$B$2:$B$4,C75)</f>
        <v>402.0261547552978</v>
      </c>
      <c r="K75" s="2">
        <f>TREND(Calibration!$A$2:$A$4,Calibration!$C$2:$C$4,E75)</f>
        <v>669.13244191918034</v>
      </c>
      <c r="L75" s="2">
        <f>TREND(Calibration!$A$2:$A$4,Calibration!$D$2:$D$4,G75)</f>
        <v>584.34453259626923</v>
      </c>
    </row>
    <row r="76" spans="1:12" x14ac:dyDescent="0.25">
      <c r="A76">
        <v>370098</v>
      </c>
      <c r="B76">
        <v>14.01500034</v>
      </c>
      <c r="C76">
        <v>0.61240000000000006</v>
      </c>
      <c r="D76">
        <v>9.9000003020963209E+37</v>
      </c>
      <c r="E76">
        <v>1.61150002</v>
      </c>
      <c r="F76">
        <v>466.03201294000002</v>
      </c>
      <c r="G76">
        <v>1.5359</v>
      </c>
      <c r="H76">
        <v>9.9000003020963209E+37</v>
      </c>
      <c r="J76" s="2">
        <f>TREND(Calibration!$A$2:$A$4,Calibration!$B$2:$B$4,C76)</f>
        <v>399.67904245393316</v>
      </c>
      <c r="K76" s="2">
        <f>TREND(Calibration!$A$2:$A$4,Calibration!$C$2:$C$4,E76)</f>
        <v>629.4786548307992</v>
      </c>
      <c r="L76" s="2">
        <f>TREND(Calibration!$A$2:$A$4,Calibration!$D$2:$D$4,G76)</f>
        <v>581.90488743007313</v>
      </c>
    </row>
    <row r="77" spans="1:12" x14ac:dyDescent="0.25">
      <c r="A77">
        <v>375090</v>
      </c>
      <c r="B77">
        <v>14.17700005</v>
      </c>
      <c r="C77">
        <v>0.61019999000000003</v>
      </c>
      <c r="D77">
        <v>636.89001465000001</v>
      </c>
      <c r="E77">
        <v>1.55480003</v>
      </c>
      <c r="F77">
        <v>9.9000003020963209E+37</v>
      </c>
      <c r="G77">
        <v>1.52180004</v>
      </c>
      <c r="H77">
        <v>1094.59997559</v>
      </c>
      <c r="J77" s="2">
        <f>TREND(Calibration!$A$2:$A$4,Calibration!$B$2:$B$4,C77)</f>
        <v>398.32017105912604</v>
      </c>
      <c r="K77" s="2">
        <f>TREND(Calibration!$A$2:$A$4,Calibration!$C$2:$C$4,E77)</f>
        <v>606.60612391702546</v>
      </c>
      <c r="L77" s="2">
        <f>TREND(Calibration!$A$2:$A$4,Calibration!$D$2:$D$4,G77)</f>
        <v>576.0745852857483</v>
      </c>
    </row>
    <row r="78" spans="1:12" x14ac:dyDescent="0.25">
      <c r="A78">
        <v>380088</v>
      </c>
      <c r="B78">
        <v>14.24199963</v>
      </c>
      <c r="C78">
        <v>0.61350000000000005</v>
      </c>
      <c r="D78">
        <v>986.40899658000001</v>
      </c>
      <c r="E78">
        <v>1.57959998</v>
      </c>
      <c r="F78">
        <v>1124.6219482399999</v>
      </c>
      <c r="G78">
        <v>1.52180004</v>
      </c>
      <c r="H78">
        <v>9.9000003020963209E+37</v>
      </c>
      <c r="J78" s="2">
        <f>TREND(Calibration!$A$2:$A$4,Calibration!$B$2:$B$4,C78)</f>
        <v>400.35847506300672</v>
      </c>
      <c r="K78" s="2">
        <f>TREND(Calibration!$A$2:$A$4,Calibration!$C$2:$C$4,E78)</f>
        <v>616.61031656388559</v>
      </c>
      <c r="L78" s="2">
        <f>TREND(Calibration!$A$2:$A$4,Calibration!$D$2:$D$4,G78)</f>
        <v>576.0745852857483</v>
      </c>
    </row>
    <row r="79" spans="1:12" x14ac:dyDescent="0.25">
      <c r="A79">
        <v>385089</v>
      </c>
      <c r="B79">
        <v>14.222999570000001</v>
      </c>
      <c r="C79">
        <v>0.59670000999999995</v>
      </c>
      <c r="D79">
        <v>9.9000003020963209E+37</v>
      </c>
      <c r="E79">
        <v>1.6617000099999999</v>
      </c>
      <c r="F79">
        <v>744.54797363</v>
      </c>
      <c r="G79">
        <v>1.51859999</v>
      </c>
      <c r="H79">
        <v>9.9000003020963209E+37</v>
      </c>
      <c r="J79" s="2">
        <f>TREND(Calibration!$A$2:$A$4,Calibration!$B$2:$B$4,C79)</f>
        <v>389.98169230108931</v>
      </c>
      <c r="K79" s="2">
        <f>TREND(Calibration!$A$2:$A$4,Calibration!$C$2:$C$4,E79)</f>
        <v>649.72911383698465</v>
      </c>
      <c r="L79" s="2">
        <f>TREND(Calibration!$A$2:$A$4,Calibration!$D$2:$D$4,G79)</f>
        <v>574.75137171798315</v>
      </c>
    </row>
    <row r="80" spans="1:12" x14ac:dyDescent="0.25">
      <c r="A80">
        <v>390090</v>
      </c>
      <c r="B80">
        <v>14.17099953</v>
      </c>
      <c r="C80">
        <v>0.60699999000000004</v>
      </c>
      <c r="D80">
        <v>556.03302001999998</v>
      </c>
      <c r="E80">
        <v>1.7379000200000001</v>
      </c>
      <c r="F80">
        <v>1214.39001465</v>
      </c>
      <c r="G80">
        <v>1.52289999</v>
      </c>
      <c r="H80">
        <v>1054.2409668</v>
      </c>
      <c r="J80" s="2">
        <f>TREND(Calibration!$A$2:$A$4,Calibration!$B$2:$B$4,C80)</f>
        <v>396.34363983273033</v>
      </c>
      <c r="K80" s="2">
        <f>TREND(Calibration!$A$2:$A$4,Calibration!$C$2:$C$4,E80)</f>
        <v>680.46786854143659</v>
      </c>
      <c r="L80" s="2">
        <f>TREND(Calibration!$A$2:$A$4,Calibration!$D$2:$D$4,G80)</f>
        <v>576.52941216778549</v>
      </c>
    </row>
    <row r="81" spans="1:12" x14ac:dyDescent="0.25">
      <c r="A81">
        <v>395089</v>
      </c>
      <c r="B81">
        <v>14.022000309999999</v>
      </c>
      <c r="C81">
        <v>0.60270000000000001</v>
      </c>
      <c r="D81">
        <v>1179.1579589800001</v>
      </c>
      <c r="E81">
        <v>1.8080999900000001</v>
      </c>
      <c r="F81">
        <v>988.53900146000001</v>
      </c>
      <c r="G81">
        <v>1.52719998</v>
      </c>
      <c r="H81">
        <v>9.9000003020963209E+37</v>
      </c>
      <c r="J81" s="2">
        <f>TREND(Calibration!$A$2:$A$4,Calibration!$B$2:$B$4,C81)</f>
        <v>393.68768217392119</v>
      </c>
      <c r="K81" s="2">
        <f>TREND(Calibration!$A$2:$A$4,Calibration!$C$2:$C$4,E81)</f>
        <v>708.78623304151824</v>
      </c>
      <c r="L81" s="2">
        <f>TREND(Calibration!$A$2:$A$4,Calibration!$D$2:$D$4,G81)</f>
        <v>578.3074484826102</v>
      </c>
    </row>
    <row r="82" spans="1:12" x14ac:dyDescent="0.25">
      <c r="A82">
        <v>400089</v>
      </c>
      <c r="B82">
        <v>13.998999599999999</v>
      </c>
      <c r="C82">
        <v>0.60000001999999997</v>
      </c>
      <c r="D82">
        <v>384.94601440000002</v>
      </c>
      <c r="E82">
        <v>1.72430003</v>
      </c>
      <c r="F82">
        <v>9.9000003020963209E+37</v>
      </c>
      <c r="G82">
        <v>1.52670002</v>
      </c>
      <c r="H82">
        <v>1357.01403809</v>
      </c>
      <c r="J82" s="2">
        <f>TREND(Calibration!$A$2:$A$4,Calibration!$B$2:$B$4,C82)</f>
        <v>392.01999630496994</v>
      </c>
      <c r="K82" s="2">
        <f>TREND(Calibration!$A$2:$A$4,Calibration!$C$2:$C$4,E82)</f>
        <v>674.98169135336263</v>
      </c>
      <c r="L82" s="2">
        <f>TREND(Calibration!$A$2:$A$4,Calibration!$D$2:$D$4,G82)</f>
        <v>578.10071613300954</v>
      </c>
    </row>
    <row r="83" spans="1:12" x14ac:dyDescent="0.25">
      <c r="A83">
        <v>405090</v>
      </c>
      <c r="B83">
        <v>13.881999970000001</v>
      </c>
      <c r="C83">
        <v>0.60159998999999997</v>
      </c>
      <c r="D83">
        <v>930.01397704999999</v>
      </c>
      <c r="E83">
        <v>1.69840002</v>
      </c>
      <c r="F83">
        <v>9.9000003020963209E+37</v>
      </c>
      <c r="G83">
        <v>1.5262000600000001</v>
      </c>
      <c r="H83">
        <v>9.9000003020963209E+37</v>
      </c>
      <c r="J83" s="2">
        <f>TREND(Calibration!$A$2:$A$4,Calibration!$B$2:$B$4,C83)</f>
        <v>393.00824338818757</v>
      </c>
      <c r="K83" s="2">
        <f>TREND(Calibration!$A$2:$A$4,Calibration!$C$2:$C$4,E83)</f>
        <v>664.5337392568623</v>
      </c>
      <c r="L83" s="2">
        <f>TREND(Calibration!$A$2:$A$4,Calibration!$D$2:$D$4,G83)</f>
        <v>577.89398378340877</v>
      </c>
    </row>
    <row r="84" spans="1:12" x14ac:dyDescent="0.25">
      <c r="A84">
        <v>410089</v>
      </c>
      <c r="B84">
        <v>13.91800022</v>
      </c>
      <c r="C84">
        <v>0.60159998999999997</v>
      </c>
      <c r="D84">
        <v>1044.4439697299999</v>
      </c>
      <c r="E84">
        <v>1.70220006</v>
      </c>
      <c r="F84">
        <v>1152.87597656</v>
      </c>
      <c r="G84">
        <v>1.5255999600000001</v>
      </c>
      <c r="H84">
        <v>9.9000003020963209E+37</v>
      </c>
      <c r="J84" s="2">
        <f>TREND(Calibration!$A$2:$A$4,Calibration!$B$2:$B$4,C84)</f>
        <v>393.00824338818757</v>
      </c>
      <c r="K84" s="2">
        <f>TREND(Calibration!$A$2:$A$4,Calibration!$C$2:$C$4,E84)</f>
        <v>666.06665896943332</v>
      </c>
      <c r="L84" s="2">
        <f>TREND(Calibration!$A$2:$A$4,Calibration!$D$2:$D$4,G84)</f>
        <v>577.64584376621656</v>
      </c>
    </row>
    <row r="85" spans="1:12" x14ac:dyDescent="0.25">
      <c r="A85">
        <v>415090</v>
      </c>
      <c r="B85">
        <v>14.13899994</v>
      </c>
      <c r="C85">
        <v>0.59890001999999998</v>
      </c>
      <c r="D85">
        <v>427.16198730000002</v>
      </c>
      <c r="E85">
        <v>1.6670999500000001</v>
      </c>
      <c r="F85">
        <v>1345.3470459</v>
      </c>
      <c r="G85">
        <v>1.5305000499999999</v>
      </c>
      <c r="H85">
        <v>1162.3869628899999</v>
      </c>
      <c r="J85" s="2">
        <f>TREND(Calibration!$A$2:$A$4,Calibration!$B$2:$B$4,C85)</f>
        <v>391.34056369589644</v>
      </c>
      <c r="K85" s="2">
        <f>TREND(Calibration!$A$2:$A$4,Calibration!$C$2:$C$4,E85)</f>
        <v>651.90742629493275</v>
      </c>
      <c r="L85" s="2">
        <f>TREND(Calibration!$A$2:$A$4,Calibration!$D$2:$D$4,G85)</f>
        <v>579.67202009823336</v>
      </c>
    </row>
    <row r="86" spans="1:12" x14ac:dyDescent="0.25">
      <c r="A86">
        <v>420090</v>
      </c>
      <c r="B86">
        <v>14.31999969</v>
      </c>
      <c r="C86">
        <v>0.60860002000000002</v>
      </c>
      <c r="D86">
        <v>766.95098876999998</v>
      </c>
      <c r="E86">
        <v>1.57959998</v>
      </c>
      <c r="F86">
        <v>1250.8420410199999</v>
      </c>
      <c r="G86">
        <v>1.5316000000000001</v>
      </c>
      <c r="H86">
        <v>1280.5040283200001</v>
      </c>
      <c r="J86" s="2">
        <f>TREND(Calibration!$A$2:$A$4,Calibration!$B$2:$B$4,C86)</f>
        <v>397.33192397590841</v>
      </c>
      <c r="K86" s="2">
        <f>TREND(Calibration!$A$2:$A$4,Calibration!$C$2:$C$4,E86)</f>
        <v>616.61031656388559</v>
      </c>
      <c r="L86" s="2">
        <f>TREND(Calibration!$A$2:$A$4,Calibration!$D$2:$D$4,G86)</f>
        <v>580.12684698027067</v>
      </c>
    </row>
    <row r="87" spans="1:12" x14ac:dyDescent="0.25">
      <c r="A87">
        <v>425090</v>
      </c>
      <c r="B87">
        <v>14.50199986</v>
      </c>
      <c r="C87">
        <v>0.59509999000000002</v>
      </c>
      <c r="D87">
        <v>1166.94799805</v>
      </c>
      <c r="E87">
        <v>1.6837999800000001</v>
      </c>
      <c r="F87">
        <v>857.99902343999997</v>
      </c>
      <c r="G87">
        <v>1.5467</v>
      </c>
      <c r="H87">
        <v>9.9000003020963209E+37</v>
      </c>
      <c r="J87" s="2">
        <f>TREND(Calibration!$A$2:$A$4,Calibration!$B$2:$B$4,C87)</f>
        <v>388.9934143345713</v>
      </c>
      <c r="K87" s="2">
        <f>TREND(Calibration!$A$2:$A$4,Calibration!$C$2:$C$4,E87)</f>
        <v>658.64414622091419</v>
      </c>
      <c r="L87" s="2">
        <f>TREND(Calibration!$A$2:$A$4,Calibration!$D$2:$D$4,G87)</f>
        <v>586.37066344353047</v>
      </c>
    </row>
    <row r="88" spans="1:12" x14ac:dyDescent="0.25">
      <c r="A88">
        <v>430091</v>
      </c>
      <c r="B88">
        <v>14.631999970000001</v>
      </c>
      <c r="C88">
        <v>0.61129999000000002</v>
      </c>
      <c r="D88">
        <v>460.86999512</v>
      </c>
      <c r="E88">
        <v>1.6919000099999999</v>
      </c>
      <c r="F88">
        <v>9.9000003020963209E+37</v>
      </c>
      <c r="G88">
        <v>1.55799997</v>
      </c>
      <c r="H88">
        <v>9.9000003020963209E+37</v>
      </c>
      <c r="J88" s="2">
        <f>TREND(Calibration!$A$2:$A$4,Calibration!$B$2:$B$4,C88)</f>
        <v>398.99960366819954</v>
      </c>
      <c r="K88" s="2">
        <f>TREND(Calibration!$A$2:$A$4,Calibration!$C$2:$C$4,E88)</f>
        <v>661.91166331531736</v>
      </c>
      <c r="L88" s="2">
        <f>TREND(Calibration!$A$2:$A$4,Calibration!$D$2:$D$4,G88)</f>
        <v>591.04317594156635</v>
      </c>
    </row>
    <row r="89" spans="1:12" x14ac:dyDescent="0.25">
      <c r="A89">
        <v>435089</v>
      </c>
      <c r="B89">
        <v>14.51799965</v>
      </c>
      <c r="C89">
        <v>0.59619999000000001</v>
      </c>
      <c r="D89">
        <v>960.09399413999995</v>
      </c>
      <c r="E89">
        <v>1.86370003</v>
      </c>
      <c r="F89">
        <v>1100.86901855</v>
      </c>
      <c r="G89">
        <v>1.5514999599999999</v>
      </c>
      <c r="H89">
        <v>9.9000003020963209E+37</v>
      </c>
      <c r="J89" s="2">
        <f>TREND(Calibration!$A$2:$A$4,Calibration!$B$2:$B$4,C89)</f>
        <v>389.67284694364486</v>
      </c>
      <c r="K89" s="2">
        <f>TREND(Calibration!$A$2:$A$4,Calibration!$C$2:$C$4,E89)</f>
        <v>731.21504887917638</v>
      </c>
      <c r="L89" s="2">
        <f>TREND(Calibration!$A$2:$A$4,Calibration!$D$2:$D$4,G89)</f>
        <v>588.35543624293359</v>
      </c>
    </row>
    <row r="90" spans="1:12" x14ac:dyDescent="0.25">
      <c r="A90">
        <v>440100</v>
      </c>
      <c r="B90">
        <v>14.40799999</v>
      </c>
      <c r="C90">
        <v>0.60159998999999997</v>
      </c>
      <c r="D90">
        <v>294.35998534999999</v>
      </c>
      <c r="E90">
        <v>1.7432999600000001</v>
      </c>
      <c r="F90">
        <v>9.9000003020963209E+37</v>
      </c>
      <c r="G90">
        <v>1.54879999</v>
      </c>
      <c r="H90">
        <v>1128.95800781</v>
      </c>
      <c r="J90" s="2">
        <f>TREND(Calibration!$A$2:$A$4,Calibration!$B$2:$B$4,C90)</f>
        <v>393.00824338818757</v>
      </c>
      <c r="K90" s="2">
        <f>TREND(Calibration!$A$2:$A$4,Calibration!$C$2:$C$4,E90)</f>
        <v>682.64618099938446</v>
      </c>
      <c r="L90" s="2">
        <f>TREND(Calibration!$A$2:$A$4,Calibration!$D$2:$D$4,G90)</f>
        <v>587.23900464450276</v>
      </c>
    </row>
    <row r="91" spans="1:12" x14ac:dyDescent="0.25">
      <c r="A91">
        <v>445090</v>
      </c>
      <c r="B91">
        <v>14.22900009</v>
      </c>
      <c r="C91">
        <v>0.59460002000000001</v>
      </c>
      <c r="D91">
        <v>1238.5460205100001</v>
      </c>
      <c r="E91">
        <v>1.82319999</v>
      </c>
      <c r="F91">
        <v>851.29699706999997</v>
      </c>
      <c r="G91">
        <v>1.5461000199999999</v>
      </c>
      <c r="H91">
        <v>9.9000003020963209E+37</v>
      </c>
      <c r="J91" s="2">
        <f>TREND(Calibration!$A$2:$A$4,Calibration!$B$2:$B$4,C91)</f>
        <v>388.68459986042723</v>
      </c>
      <c r="K91" s="2">
        <f>TREND(Calibration!$A$2:$A$4,Calibration!$C$2:$C$4,E91)</f>
        <v>714.8775077806846</v>
      </c>
      <c r="L91" s="2">
        <f>TREND(Calibration!$A$2:$A$4,Calibration!$D$2:$D$4,G91)</f>
        <v>586.12257304607169</v>
      </c>
    </row>
    <row r="92" spans="1:12" x14ac:dyDescent="0.25">
      <c r="A92">
        <v>450090</v>
      </c>
      <c r="B92">
        <v>14.12199974</v>
      </c>
      <c r="C92">
        <v>0.58810001999999995</v>
      </c>
      <c r="D92">
        <v>802.82202147999999</v>
      </c>
      <c r="E92">
        <v>1.7902</v>
      </c>
      <c r="F92">
        <v>824.67700194999998</v>
      </c>
      <c r="G92">
        <v>1.5440000300000001</v>
      </c>
      <c r="H92">
        <v>9.9000003020963209E+37</v>
      </c>
      <c r="J92" s="2">
        <f>TREND(Calibration!$A$2:$A$4,Calibration!$B$2:$B$4,C92)</f>
        <v>384.6697708068109</v>
      </c>
      <c r="K92" s="2">
        <f>TREND(Calibration!$A$2:$A$4,Calibration!$C$2:$C$4,E92)</f>
        <v>701.56545443765538</v>
      </c>
      <c r="L92" s="2">
        <f>TREND(Calibration!$A$2:$A$4,Calibration!$D$2:$D$4,G92)</f>
        <v>585.25423184509953</v>
      </c>
    </row>
    <row r="93" spans="1:12" x14ac:dyDescent="0.25">
      <c r="A93">
        <v>455090</v>
      </c>
      <c r="B93">
        <v>14.11600018</v>
      </c>
      <c r="C93">
        <v>0.59350002000000002</v>
      </c>
      <c r="D93">
        <v>677.82299805000002</v>
      </c>
      <c r="E93">
        <v>1.7832000299999999</v>
      </c>
      <c r="F93">
        <v>733.69201659999999</v>
      </c>
      <c r="G93">
        <v>1.5461000199999999</v>
      </c>
      <c r="H93">
        <v>1285.0739746100001</v>
      </c>
      <c r="J93" s="2">
        <f>TREND(Calibration!$A$2:$A$4,Calibration!$B$2:$B$4,C93)</f>
        <v>388.00516725135373</v>
      </c>
      <c r="K93" s="2">
        <f>TREND(Calibration!$A$2:$A$4,Calibration!$C$2:$C$4,E93)</f>
        <v>698.7416967928923</v>
      </c>
      <c r="L93" s="2">
        <f>TREND(Calibration!$A$2:$A$4,Calibration!$D$2:$D$4,G93)</f>
        <v>586.12257304607169</v>
      </c>
    </row>
    <row r="94" spans="1:12" x14ac:dyDescent="0.25">
      <c r="A94">
        <v>460089</v>
      </c>
      <c r="B94">
        <v>14.126000400000001</v>
      </c>
      <c r="C94">
        <v>0.59840000000000004</v>
      </c>
      <c r="D94">
        <v>758.15100098000005</v>
      </c>
      <c r="E94">
        <v>1.7546000500000001</v>
      </c>
      <c r="F94">
        <v>970.20599364999998</v>
      </c>
      <c r="G94">
        <v>1.5456000599999999</v>
      </c>
      <c r="H94">
        <v>1030.9489746100001</v>
      </c>
      <c r="J94" s="2">
        <f>TREND(Calibration!$A$2:$A$4,Calibration!$B$2:$B$4,C94)</f>
        <v>391.03171833845198</v>
      </c>
      <c r="K94" s="2">
        <f>TREND(Calibration!$A$2:$A$4,Calibration!$C$2:$C$4,E94)</f>
        <v>687.20458846741803</v>
      </c>
      <c r="L94" s="2">
        <f>TREND(Calibration!$A$2:$A$4,Calibration!$D$2:$D$4,G94)</f>
        <v>585.91584069647092</v>
      </c>
    </row>
    <row r="95" spans="1:12" x14ac:dyDescent="0.25">
      <c r="A95">
        <v>465089</v>
      </c>
      <c r="B95">
        <v>14.161000250000001</v>
      </c>
      <c r="C95">
        <v>0.59299999000000003</v>
      </c>
      <c r="D95">
        <v>967.11700439000003</v>
      </c>
      <c r="E95">
        <v>1.7638000199999999</v>
      </c>
      <c r="F95">
        <v>954.13397216999999</v>
      </c>
      <c r="G95">
        <v>1.5298999499999999</v>
      </c>
      <c r="H95">
        <v>9.9000003020963209E+37</v>
      </c>
      <c r="J95" s="2">
        <f>TREND(Calibration!$A$2:$A$4,Calibration!$B$2:$B$4,C95)</f>
        <v>387.69631571724915</v>
      </c>
      <c r="K95" s="2">
        <f>TREND(Calibration!$A$2:$A$4,Calibration!$C$2:$C$4,E95)</f>
        <v>690.91581660398003</v>
      </c>
      <c r="L95" s="2">
        <f>TREND(Calibration!$A$2:$A$4,Calibration!$D$2:$D$4,G95)</f>
        <v>579.42388008104115</v>
      </c>
    </row>
    <row r="96" spans="1:12" x14ac:dyDescent="0.25">
      <c r="A96">
        <v>470089</v>
      </c>
      <c r="B96">
        <v>14.194000239999999</v>
      </c>
      <c r="C96">
        <v>0.59670000999999995</v>
      </c>
      <c r="D96">
        <v>956.16998291000004</v>
      </c>
      <c r="E96">
        <v>1.7422000200000001</v>
      </c>
      <c r="F96">
        <v>913.26000977000001</v>
      </c>
      <c r="G96">
        <v>1.52890003</v>
      </c>
      <c r="H96">
        <v>9.9000003020963209E+37</v>
      </c>
      <c r="J96" s="2">
        <f>TREND(Calibration!$A$2:$A$4,Calibration!$B$2:$B$4,C96)</f>
        <v>389.98169230108931</v>
      </c>
      <c r="K96" s="2">
        <f>TREND(Calibration!$A$2:$A$4,Calibration!$C$2:$C$4,E96)</f>
        <v>682.20246995722562</v>
      </c>
      <c r="L96" s="2">
        <f>TREND(Calibration!$A$2:$A$4,Calibration!$D$2:$D$4,G96)</f>
        <v>579.01041538183972</v>
      </c>
    </row>
    <row r="97" spans="1:12" x14ac:dyDescent="0.25">
      <c r="A97">
        <v>475089</v>
      </c>
      <c r="B97">
        <v>14.222999570000001</v>
      </c>
      <c r="C97">
        <v>0.58319997999999995</v>
      </c>
      <c r="D97">
        <v>9.9000003020963209E+37</v>
      </c>
      <c r="E97">
        <v>1.6720000500000001</v>
      </c>
      <c r="F97">
        <v>606.90600586000005</v>
      </c>
      <c r="G97">
        <v>1.54130006</v>
      </c>
      <c r="H97">
        <v>9.9000003020963209E+37</v>
      </c>
      <c r="J97" s="2">
        <f>TREND(Calibration!$A$2:$A$4,Calibration!$B$2:$B$4,C97)</f>
        <v>381.6431826597522</v>
      </c>
      <c r="K97" s="2">
        <f>TREND(Calibration!$A$2:$A$4,Calibration!$C$2:$C$4,E97)</f>
        <v>653.88410545714385</v>
      </c>
      <c r="L97" s="2">
        <f>TREND(Calibration!$A$2:$A$4,Calibration!$D$2:$D$4,G97)</f>
        <v>584.13780024666846</v>
      </c>
    </row>
    <row r="98" spans="1:12" x14ac:dyDescent="0.25">
      <c r="A98">
        <v>480090</v>
      </c>
      <c r="B98">
        <v>14.24199963</v>
      </c>
      <c r="C98">
        <v>0.59509999000000002</v>
      </c>
      <c r="D98">
        <v>512.27099609000004</v>
      </c>
      <c r="E98">
        <v>1.6670999500000001</v>
      </c>
      <c r="F98">
        <v>1147.04394531</v>
      </c>
      <c r="G98">
        <v>1.5391000500000001</v>
      </c>
      <c r="H98">
        <v>962.10900878999996</v>
      </c>
      <c r="J98" s="2">
        <f>TREND(Calibration!$A$2:$A$4,Calibration!$B$2:$B$4,C98)</f>
        <v>388.9934143345713</v>
      </c>
      <c r="K98" s="2">
        <f>TREND(Calibration!$A$2:$A$4,Calibration!$C$2:$C$4,E98)</f>
        <v>651.90742629493275</v>
      </c>
      <c r="L98" s="2">
        <f>TREND(Calibration!$A$2:$A$4,Calibration!$D$2:$D$4,G98)</f>
        <v>583.22810099783828</v>
      </c>
    </row>
    <row r="99" spans="1:12" x14ac:dyDescent="0.25">
      <c r="A99">
        <v>485089</v>
      </c>
      <c r="B99">
        <v>14.15100002</v>
      </c>
      <c r="C99">
        <v>0.59670000999999995</v>
      </c>
      <c r="D99">
        <v>1191.8409423799999</v>
      </c>
      <c r="E99">
        <v>1.7043999400000001</v>
      </c>
      <c r="F99">
        <v>945.39501953000001</v>
      </c>
      <c r="G99">
        <v>1.54340005</v>
      </c>
      <c r="H99">
        <v>9.9000003020963209E+37</v>
      </c>
      <c r="J99" s="2">
        <f>TREND(Calibration!$A$2:$A$4,Calibration!$B$2:$B$4,C99)</f>
        <v>389.98169230108931</v>
      </c>
      <c r="K99" s="2">
        <f>TREND(Calibration!$A$2:$A$4,Calibration!$C$2:$C$4,E99)</f>
        <v>666.954081053751</v>
      </c>
      <c r="L99" s="2">
        <f>TREND(Calibration!$A$2:$A$4,Calibration!$D$2:$D$4,G99)</f>
        <v>585.00614144764074</v>
      </c>
    </row>
    <row r="100" spans="1:12" x14ac:dyDescent="0.25">
      <c r="A100">
        <v>490090</v>
      </c>
      <c r="B100">
        <v>14.027999879999999</v>
      </c>
      <c r="C100">
        <v>0.58590001000000003</v>
      </c>
      <c r="D100">
        <v>806.76300048999997</v>
      </c>
      <c r="E100">
        <v>1.72109997</v>
      </c>
      <c r="F100">
        <v>9.9000003020963209E+37</v>
      </c>
      <c r="G100">
        <v>1.5493999700000001</v>
      </c>
      <c r="H100">
        <v>1205.0500488299999</v>
      </c>
      <c r="J100" s="2">
        <f>TREND(Calibration!$A$2:$A$4,Calibration!$B$2:$B$4,C100)</f>
        <v>383.31089941200383</v>
      </c>
      <c r="K100" s="2">
        <f>TREND(Calibration!$A$2:$A$4,Calibration!$C$2:$C$4,E100)</f>
        <v>673.69080097973244</v>
      </c>
      <c r="L100" s="2">
        <f>TREND(Calibration!$A$2:$A$4,Calibration!$D$2:$D$4,G100)</f>
        <v>587.48709504196142</v>
      </c>
    </row>
    <row r="101" spans="1:12" x14ac:dyDescent="0.25">
      <c r="A101">
        <v>495090</v>
      </c>
      <c r="B101">
        <v>13.93700027</v>
      </c>
      <c r="C101">
        <v>0.59509999000000002</v>
      </c>
      <c r="D101">
        <v>962.58502196999996</v>
      </c>
      <c r="E101">
        <v>1.76970005</v>
      </c>
      <c r="F101">
        <v>1278.1479492200001</v>
      </c>
      <c r="G101">
        <v>1.53639996</v>
      </c>
      <c r="H101">
        <v>9.9000003020963209E+37</v>
      </c>
      <c r="J101" s="2">
        <f>TREND(Calibration!$A$2:$A$4,Calibration!$B$2:$B$4,C101)</f>
        <v>388.9934143345713</v>
      </c>
      <c r="K101" s="2">
        <f>TREND(Calibration!$A$2:$A$4,Calibration!$C$2:$C$4,E101)</f>
        <v>693.29586320658427</v>
      </c>
      <c r="L101" s="2">
        <f>TREND(Calibration!$A$2:$A$4,Calibration!$D$2:$D$4,G101)</f>
        <v>582.1116197796739</v>
      </c>
    </row>
    <row r="102" spans="1:12" x14ac:dyDescent="0.25">
      <c r="A102">
        <v>500088</v>
      </c>
      <c r="B102">
        <v>13.97999954</v>
      </c>
      <c r="C102">
        <v>0.59130000999999999</v>
      </c>
      <c r="D102">
        <v>695.39398193</v>
      </c>
      <c r="E102">
        <v>1.68110001</v>
      </c>
      <c r="F102">
        <v>1338.7270507799999</v>
      </c>
      <c r="G102">
        <v>1.5348000500000001</v>
      </c>
      <c r="H102">
        <v>1137.3139648399999</v>
      </c>
      <c r="J102" s="2">
        <f>TREND(Calibration!$A$2:$A$4,Calibration!$B$2:$B$4,C102)</f>
        <v>386.64629585654654</v>
      </c>
      <c r="K102" s="2">
        <f>TREND(Calibration!$A$2:$A$4,Calibration!$C$2:$C$4,E102)</f>
        <v>657.55498999194015</v>
      </c>
      <c r="L102" s="2">
        <f>TREND(Calibration!$A$2:$A$4,Calibration!$D$2:$D$4,G102)</f>
        <v>581.45006054803594</v>
      </c>
    </row>
    <row r="103" spans="1:12" x14ac:dyDescent="0.25">
      <c r="A103">
        <v>505087</v>
      </c>
      <c r="B103">
        <v>14.147999759999999</v>
      </c>
      <c r="C103">
        <v>0.57840002000000001</v>
      </c>
      <c r="D103">
        <v>744.65502930000002</v>
      </c>
      <c r="E103">
        <v>1.6099000000000001</v>
      </c>
      <c r="F103">
        <v>1021.8369751</v>
      </c>
      <c r="G103">
        <v>1.5316000000000001</v>
      </c>
      <c r="H103">
        <v>9.9000003020963209E+37</v>
      </c>
      <c r="J103" s="2">
        <f>TREND(Calibration!$A$2:$A$4,Calibration!$B$2:$B$4,C103)</f>
        <v>378.67841052679898</v>
      </c>
      <c r="K103" s="2">
        <f>TREND(Calibration!$A$2:$A$4,Calibration!$C$2:$C$4,E103)</f>
        <v>628.83321367794088</v>
      </c>
      <c r="L103" s="2">
        <f>TREND(Calibration!$A$2:$A$4,Calibration!$D$2:$D$4,G103)</f>
        <v>580.12684698027067</v>
      </c>
    </row>
    <row r="104" spans="1:12" x14ac:dyDescent="0.25">
      <c r="A104">
        <v>510087</v>
      </c>
      <c r="B104">
        <v>14.355999949999999</v>
      </c>
      <c r="C104">
        <v>0.57459998000000001</v>
      </c>
      <c r="D104">
        <v>521.25897216999999</v>
      </c>
      <c r="E104">
        <v>1.65090001</v>
      </c>
      <c r="F104">
        <v>876.75799560999997</v>
      </c>
      <c r="G104">
        <v>1.5348000500000001</v>
      </c>
      <c r="H104">
        <v>9.9000003020963209E+37</v>
      </c>
      <c r="J104" s="2">
        <f>TREND(Calibration!$A$2:$A$4,Calibration!$B$2:$B$4,C104)</f>
        <v>376.33125498881378</v>
      </c>
      <c r="K104" s="2">
        <f>TREND(Calibration!$A$2:$A$4,Calibration!$C$2:$C$4,E104)</f>
        <v>645.37244051360744</v>
      </c>
      <c r="L104" s="2">
        <f>TREND(Calibration!$A$2:$A$4,Calibration!$D$2:$D$4,G104)</f>
        <v>581.45006054803594</v>
      </c>
    </row>
    <row r="105" spans="1:12" x14ac:dyDescent="0.25">
      <c r="A105">
        <v>515087</v>
      </c>
      <c r="B105">
        <v>14.54699993</v>
      </c>
      <c r="C105">
        <v>0.58429998000000005</v>
      </c>
      <c r="D105">
        <v>725.21002196999996</v>
      </c>
      <c r="E105">
        <v>1.6174000500000001</v>
      </c>
      <c r="F105">
        <v>570.05297852000001</v>
      </c>
      <c r="G105">
        <v>1.5369999400000001</v>
      </c>
      <c r="H105">
        <v>9.9000003020963209E+37</v>
      </c>
      <c r="J105" s="2">
        <f>TREND(Calibration!$A$2:$A$4,Calibration!$B$2:$B$4,C105)</f>
        <v>382.32261526882576</v>
      </c>
      <c r="K105" s="2">
        <f>TREND(Calibration!$A$2:$A$4,Calibration!$C$2:$C$4,E105)</f>
        <v>631.85870143340344</v>
      </c>
      <c r="L105" s="2">
        <f>TREND(Calibration!$A$2:$A$4,Calibration!$D$2:$D$4,G105)</f>
        <v>582.35971017713257</v>
      </c>
    </row>
    <row r="106" spans="1:12" x14ac:dyDescent="0.25">
      <c r="A106">
        <v>520087</v>
      </c>
      <c r="B106">
        <v>14.713000299999999</v>
      </c>
      <c r="C106">
        <v>0.59130000999999999</v>
      </c>
      <c r="D106">
        <v>456.44000244</v>
      </c>
      <c r="E106">
        <v>1.64279997</v>
      </c>
      <c r="F106">
        <v>1274.66503906</v>
      </c>
      <c r="G106">
        <v>1.5402</v>
      </c>
      <c r="H106">
        <v>1181.4499511700001</v>
      </c>
      <c r="J106" s="2">
        <f>TREND(Calibration!$A$2:$A$4,Calibration!$B$2:$B$4,C106)</f>
        <v>386.64629585654654</v>
      </c>
      <c r="K106" s="2">
        <f>TREND(Calibration!$A$2:$A$4,Calibration!$C$2:$C$4,E106)</f>
        <v>642.1049193852474</v>
      </c>
      <c r="L106" s="2">
        <f>TREND(Calibration!$A$2:$A$4,Calibration!$D$2:$D$4,G106)</f>
        <v>583.68292787987559</v>
      </c>
    </row>
    <row r="107" spans="1:12" x14ac:dyDescent="0.25">
      <c r="A107">
        <v>525087</v>
      </c>
      <c r="B107">
        <v>14.661000250000001</v>
      </c>
      <c r="C107">
        <v>0.59670000999999995</v>
      </c>
      <c r="D107">
        <v>890.91302489999998</v>
      </c>
      <c r="E107">
        <v>1.7367999599999999</v>
      </c>
      <c r="F107">
        <v>1208.80700684</v>
      </c>
      <c r="G107">
        <v>1.54879999</v>
      </c>
      <c r="H107">
        <v>9.9000003020963209E+37</v>
      </c>
      <c r="J107" s="2">
        <f>TREND(Calibration!$A$2:$A$4,Calibration!$B$2:$B$4,C107)</f>
        <v>389.98169230108931</v>
      </c>
      <c r="K107" s="2">
        <f>TREND(Calibration!$A$2:$A$4,Calibration!$C$2:$C$4,E107)</f>
        <v>680.02410909179628</v>
      </c>
      <c r="L107" s="2">
        <f>TREND(Calibration!$A$2:$A$4,Calibration!$D$2:$D$4,G107)</f>
        <v>587.23900464450276</v>
      </c>
    </row>
    <row r="108" spans="1:12" x14ac:dyDescent="0.25">
      <c r="A108">
        <v>530087</v>
      </c>
      <c r="B108">
        <v>14.49199963</v>
      </c>
      <c r="C108">
        <v>0.60049998999999998</v>
      </c>
      <c r="D108">
        <v>1007.26098633</v>
      </c>
      <c r="E108">
        <v>1.71790004</v>
      </c>
      <c r="F108">
        <v>1296.99902344</v>
      </c>
      <c r="G108">
        <v>1.55260003</v>
      </c>
      <c r="H108">
        <v>1361.2170410199999</v>
      </c>
      <c r="J108" s="2">
        <f>TREND(Calibration!$A$2:$A$4,Calibration!$B$2:$B$4,C108)</f>
        <v>392.32881077911406</v>
      </c>
      <c r="K108" s="2">
        <f>TREND(Calibration!$A$2:$A$4,Calibration!$C$2:$C$4,E108)</f>
        <v>672.39996304754038</v>
      </c>
      <c r="L108" s="2">
        <f>TREND(Calibration!$A$2:$A$4,Calibration!$D$2:$D$4,G108)</f>
        <v>588.81031274470445</v>
      </c>
    </row>
    <row r="109" spans="1:12" x14ac:dyDescent="0.25">
      <c r="A109">
        <v>535087</v>
      </c>
      <c r="B109">
        <v>14.277999879999999</v>
      </c>
      <c r="C109">
        <v>0.60320001999999995</v>
      </c>
      <c r="D109">
        <v>1051.4639892600001</v>
      </c>
      <c r="E109">
        <v>1.68550003</v>
      </c>
      <c r="F109">
        <v>1087.8360595700001</v>
      </c>
      <c r="G109">
        <v>1.55209994</v>
      </c>
      <c r="H109">
        <v>9.9000003020963209E+37</v>
      </c>
      <c r="J109" s="2">
        <f>TREND(Calibration!$A$2:$A$4,Calibration!$B$2:$B$4,C109)</f>
        <v>393.99652753136564</v>
      </c>
      <c r="K109" s="2">
        <f>TREND(Calibration!$A$2:$A$4,Calibration!$C$2:$C$4,E109)</f>
        <v>659.32993904345187</v>
      </c>
      <c r="L109" s="2">
        <f>TREND(Calibration!$A$2:$A$4,Calibration!$D$2:$D$4,G109)</f>
        <v>588.60352664039237</v>
      </c>
    </row>
    <row r="110" spans="1:12" x14ac:dyDescent="0.25">
      <c r="A110">
        <v>540087</v>
      </c>
      <c r="B110">
        <v>14.15499973</v>
      </c>
      <c r="C110">
        <v>0.60540002999999998</v>
      </c>
      <c r="D110">
        <v>871.58099364999998</v>
      </c>
      <c r="E110">
        <v>1.74059999</v>
      </c>
      <c r="F110">
        <v>9.9000003020963209E+37</v>
      </c>
      <c r="G110">
        <v>1.5509999999999999</v>
      </c>
      <c r="H110">
        <v>9.9000003020963209E+37</v>
      </c>
      <c r="J110" s="2">
        <f>TREND(Calibration!$A$2:$A$4,Calibration!$B$2:$B$4,C110)</f>
        <v>395.35539892617277</v>
      </c>
      <c r="K110" s="2">
        <f>TREND(Calibration!$A$2:$A$4,Calibration!$C$2:$C$4,E110)</f>
        <v>681.55702477041041</v>
      </c>
      <c r="L110" s="2">
        <f>TREND(Calibration!$A$2:$A$4,Calibration!$D$2:$D$4,G110)</f>
        <v>588.14870389333294</v>
      </c>
    </row>
    <row r="111" spans="1:12" x14ac:dyDescent="0.25">
      <c r="A111">
        <v>545087</v>
      </c>
      <c r="B111">
        <v>14.050999640000001</v>
      </c>
      <c r="C111">
        <v>0.6038</v>
      </c>
      <c r="D111">
        <v>654.77197265999996</v>
      </c>
      <c r="E111">
        <v>1.72650003</v>
      </c>
      <c r="F111">
        <v>9.9000003020963209E+37</v>
      </c>
      <c r="G111">
        <v>1.5493999700000001</v>
      </c>
      <c r="H111">
        <v>1253.47497559</v>
      </c>
      <c r="J111" s="2">
        <f>TREND(Calibration!$A$2:$A$4,Calibration!$B$2:$B$4,C111)</f>
        <v>394.36711478299469</v>
      </c>
      <c r="K111" s="2">
        <f>TREND(Calibration!$A$2:$A$4,Calibration!$C$2:$C$4,E111)</f>
        <v>675.86916184516178</v>
      </c>
      <c r="L111" s="2">
        <f>TREND(Calibration!$A$2:$A$4,Calibration!$D$2:$D$4,G111)</f>
        <v>587.48709504196142</v>
      </c>
    </row>
    <row r="112" spans="1:12" x14ac:dyDescent="0.25">
      <c r="A112">
        <v>550087</v>
      </c>
      <c r="B112">
        <v>14.100000380000001</v>
      </c>
      <c r="C112">
        <v>0.59030002000000004</v>
      </c>
      <c r="D112">
        <v>625.51202393000005</v>
      </c>
      <c r="E112">
        <v>1.8113000399999999</v>
      </c>
      <c r="F112">
        <v>1202.82299805</v>
      </c>
      <c r="G112">
        <v>1.5467</v>
      </c>
      <c r="H112">
        <v>9.9000003020963209E+37</v>
      </c>
      <c r="J112" s="2">
        <f>TREND(Calibration!$A$2:$A$4,Calibration!$B$2:$B$4,C112)</f>
        <v>386.02863602495802</v>
      </c>
      <c r="K112" s="2">
        <f>TREND(Calibration!$A$2:$A$4,Calibration!$C$2:$C$4,E112)</f>
        <v>710.07711938119166</v>
      </c>
      <c r="L112" s="2">
        <f>TREND(Calibration!$A$2:$A$4,Calibration!$D$2:$D$4,G112)</f>
        <v>586.37066344353047</v>
      </c>
    </row>
    <row r="113" spans="1:12" x14ac:dyDescent="0.25">
      <c r="A113">
        <v>555087</v>
      </c>
      <c r="B113">
        <v>14.25199986</v>
      </c>
      <c r="C113">
        <v>0.59570003000000005</v>
      </c>
      <c r="D113">
        <v>-32.726001740000001</v>
      </c>
      <c r="E113">
        <v>1.74109995</v>
      </c>
      <c r="F113">
        <v>929.54901123000002</v>
      </c>
      <c r="G113">
        <v>1.5467</v>
      </c>
      <c r="H113">
        <v>9.9000003020963209E+37</v>
      </c>
      <c r="J113" s="2">
        <f>TREND(Calibration!$A$2:$A$4,Calibration!$B$2:$B$4,C113)</f>
        <v>389.36403864616085</v>
      </c>
      <c r="K113" s="2">
        <f>TREND(Calibration!$A$2:$A$4,Calibration!$C$2:$C$4,E113)</f>
        <v>681.75870647362854</v>
      </c>
      <c r="L113" s="2">
        <f>TREND(Calibration!$A$2:$A$4,Calibration!$D$2:$D$4,G113)</f>
        <v>586.37066344353047</v>
      </c>
    </row>
    <row r="114" spans="1:12" x14ac:dyDescent="0.25">
      <c r="A114">
        <v>560087</v>
      </c>
      <c r="B114">
        <v>14.42399979</v>
      </c>
      <c r="C114">
        <v>0.59890001999999998</v>
      </c>
      <c r="D114">
        <v>790.78601074000005</v>
      </c>
      <c r="E114">
        <v>1.72539997</v>
      </c>
      <c r="F114">
        <v>585.33502196999996</v>
      </c>
      <c r="G114">
        <v>1.5456000599999999</v>
      </c>
      <c r="H114">
        <v>9.9000003020963209E+37</v>
      </c>
      <c r="J114" s="2">
        <f>TREND(Calibration!$A$2:$A$4,Calibration!$B$2:$B$4,C114)</f>
        <v>391.34056369589644</v>
      </c>
      <c r="K114" s="2">
        <f>TREND(Calibration!$A$2:$A$4,Calibration!$C$2:$C$4,E114)</f>
        <v>675.42540239552159</v>
      </c>
      <c r="L114" s="2">
        <f>TREND(Calibration!$A$2:$A$4,Calibration!$D$2:$D$4,G114)</f>
        <v>585.91584069647092</v>
      </c>
    </row>
    <row r="115" spans="1:12" x14ac:dyDescent="0.25">
      <c r="A115">
        <v>565087</v>
      </c>
      <c r="B115">
        <v>14.60900021</v>
      </c>
      <c r="C115">
        <v>0.60479998999999995</v>
      </c>
      <c r="D115">
        <v>641.98498534999999</v>
      </c>
      <c r="E115">
        <v>1.6660000100000001</v>
      </c>
      <c r="F115">
        <v>882.06597899999997</v>
      </c>
      <c r="G115">
        <v>1.54340005</v>
      </c>
      <c r="H115">
        <v>1257.6660156200001</v>
      </c>
      <c r="J115" s="2">
        <f>TREND(Calibration!$A$2:$A$4,Calibration!$B$2:$B$4,C115)</f>
        <v>394.98477461458327</v>
      </c>
      <c r="K115" s="2">
        <f>TREND(Calibration!$A$2:$A$4,Calibration!$C$2:$C$4,E115)</f>
        <v>651.46371525277391</v>
      </c>
      <c r="L115" s="2">
        <f>TREND(Calibration!$A$2:$A$4,Calibration!$D$2:$D$4,G115)</f>
        <v>585.00614144764074</v>
      </c>
    </row>
    <row r="116" spans="1:12" x14ac:dyDescent="0.25">
      <c r="A116">
        <v>570087</v>
      </c>
      <c r="B116">
        <v>14.663999560000001</v>
      </c>
      <c r="C116">
        <v>0.60699999000000004</v>
      </c>
      <c r="D116">
        <v>982.34600829999999</v>
      </c>
      <c r="E116">
        <v>1.6612000499999999</v>
      </c>
      <c r="F116">
        <v>1114.7380371100001</v>
      </c>
      <c r="G116">
        <v>1.53639996</v>
      </c>
      <c r="H116">
        <v>1038.0340576200001</v>
      </c>
      <c r="J116" s="2">
        <f>TREND(Calibration!$A$2:$A$4,Calibration!$B$2:$B$4,C116)</f>
        <v>396.34363983273033</v>
      </c>
      <c r="K116" s="2">
        <f>TREND(Calibration!$A$2:$A$4,Calibration!$C$2:$C$4,E116)</f>
        <v>649.52743213376664</v>
      </c>
      <c r="L116" s="2">
        <f>TREND(Calibration!$A$2:$A$4,Calibration!$D$2:$D$4,G116)</f>
        <v>582.1116197796739</v>
      </c>
    </row>
    <row r="117" spans="1:12" x14ac:dyDescent="0.25">
      <c r="A117">
        <v>575088</v>
      </c>
      <c r="B117">
        <v>14.53800011</v>
      </c>
      <c r="C117">
        <v>0.60110003000000001</v>
      </c>
      <c r="D117">
        <v>9.9000003020963209E+37</v>
      </c>
      <c r="E117">
        <v>1.6605999499999999</v>
      </c>
      <c r="F117">
        <v>385.60598755000001</v>
      </c>
      <c r="G117">
        <v>1.5385999699999999</v>
      </c>
      <c r="H117">
        <v>9.9000003020963209E+37</v>
      </c>
      <c r="J117" s="2">
        <f>TREND(Calibration!$A$2:$A$4,Calibration!$B$2:$B$4,C117)</f>
        <v>392.69943509070356</v>
      </c>
      <c r="K117" s="2">
        <f>TREND(Calibration!$A$2:$A$4,Calibration!$C$2:$C$4,E117)</f>
        <v>649.28535438734446</v>
      </c>
      <c r="L117" s="2">
        <f>TREND(Calibration!$A$2:$A$4,Calibration!$D$2:$D$4,G117)</f>
        <v>583.02131902850408</v>
      </c>
    </row>
    <row r="118" spans="1:12" x14ac:dyDescent="0.25">
      <c r="A118">
        <v>580089</v>
      </c>
      <c r="B118">
        <v>14.48200035</v>
      </c>
      <c r="C118">
        <v>0.60860002000000002</v>
      </c>
      <c r="D118">
        <v>1131.8549804700001</v>
      </c>
      <c r="E118">
        <v>1.63250005</v>
      </c>
      <c r="F118">
        <v>1001.03399658</v>
      </c>
      <c r="G118">
        <v>1.53750002</v>
      </c>
      <c r="H118">
        <v>1187.37402344</v>
      </c>
      <c r="J118" s="2">
        <f>TREND(Calibration!$A$2:$A$4,Calibration!$B$2:$B$4,C118)</f>
        <v>397.33192397590841</v>
      </c>
      <c r="K118" s="2">
        <f>TREND(Calibration!$A$2:$A$4,Calibration!$C$2:$C$4,E118)</f>
        <v>637.94997617256968</v>
      </c>
      <c r="L118" s="2">
        <f>TREND(Calibration!$A$2:$A$4,Calibration!$D$2:$D$4,G118)</f>
        <v>582.56649214646677</v>
      </c>
    </row>
    <row r="119" spans="1:12" x14ac:dyDescent="0.25">
      <c r="A119">
        <v>585088</v>
      </c>
      <c r="B119">
        <v>14.34599972</v>
      </c>
      <c r="C119">
        <v>0.61729997000000003</v>
      </c>
      <c r="D119">
        <v>899.01300048999997</v>
      </c>
      <c r="E119">
        <v>1.63789999</v>
      </c>
      <c r="F119">
        <v>875.49597168000003</v>
      </c>
      <c r="G119">
        <v>1.5385999699999999</v>
      </c>
      <c r="H119">
        <v>9.9000003020963209E+37</v>
      </c>
      <c r="J119" s="2">
        <f>TREND(Calibration!$A$2:$A$4,Calibration!$B$2:$B$4,C119)</f>
        <v>402.70558736437135</v>
      </c>
      <c r="K119" s="2">
        <f>TREND(Calibration!$A$2:$A$4,Calibration!$C$2:$C$4,E119)</f>
        <v>640.12828863051766</v>
      </c>
      <c r="L119" s="2">
        <f>TREND(Calibration!$A$2:$A$4,Calibration!$D$2:$D$4,G119)</f>
        <v>583.02131902850408</v>
      </c>
    </row>
    <row r="120" spans="1:12" x14ac:dyDescent="0.25">
      <c r="A120">
        <v>590089</v>
      </c>
      <c r="B120">
        <v>14.208000180000001</v>
      </c>
      <c r="C120">
        <v>0.62050002999999998</v>
      </c>
      <c r="D120">
        <v>948.38201904000005</v>
      </c>
      <c r="E120">
        <v>1.61530006</v>
      </c>
      <c r="F120">
        <v>941.82800293000003</v>
      </c>
      <c r="G120">
        <v>1.53639996</v>
      </c>
      <c r="H120">
        <v>9.9000003020963209E+37</v>
      </c>
      <c r="J120" s="2">
        <f>TREND(Calibration!$A$2:$A$4,Calibration!$B$2:$B$4,C120)</f>
        <v>404.68215565072751</v>
      </c>
      <c r="K120" s="2">
        <f>TREND(Calibration!$A$2:$A$4,Calibration!$C$2:$C$4,E120)</f>
        <v>631.0115745433701</v>
      </c>
      <c r="L120" s="2">
        <f>TREND(Calibration!$A$2:$A$4,Calibration!$D$2:$D$4,G120)</f>
        <v>582.1116197796739</v>
      </c>
    </row>
    <row r="121" spans="1:12" x14ac:dyDescent="0.25">
      <c r="A121">
        <v>595089</v>
      </c>
      <c r="B121">
        <v>14.09500027</v>
      </c>
      <c r="C121">
        <v>0.61510003000000002</v>
      </c>
      <c r="D121">
        <v>894.62902831999997</v>
      </c>
      <c r="E121">
        <v>1.59689999</v>
      </c>
      <c r="F121">
        <v>1276.50097656</v>
      </c>
      <c r="G121">
        <v>1.5397000300000001</v>
      </c>
      <c r="H121">
        <v>9.9000003020963209E+37</v>
      </c>
      <c r="J121" s="2">
        <f>TREND(Calibration!$A$2:$A$4,Calibration!$B$2:$B$4,C121)</f>
        <v>401.3467592061848</v>
      </c>
      <c r="K121" s="2">
        <f>TREND(Calibration!$A$2:$A$4,Calibration!$C$2:$C$4,E121)</f>
        <v>623.58906582880775</v>
      </c>
      <c r="L121" s="2">
        <f>TREND(Calibration!$A$2:$A$4,Calibration!$D$2:$D$4,G121)</f>
        <v>583.47619139529706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14.06700039</v>
      </c>
      <c r="C2">
        <v>0.60430002000000005</v>
      </c>
      <c r="D2">
        <v>1098.6899414100001</v>
      </c>
      <c r="E2">
        <v>1.67470002</v>
      </c>
      <c r="F2">
        <v>1034.4520263700001</v>
      </c>
      <c r="G2">
        <v>1.53209996</v>
      </c>
      <c r="H2">
        <v>9.9000003020963209E+37</v>
      </c>
      <c r="J2" s="2">
        <f>TREND(Calibration!$A$2:$A$4,Calibration!$B$2:$B$4,C2)</f>
        <v>394.6759601404392</v>
      </c>
      <c r="K2" s="2">
        <f>TREND(Calibration!$A$2:$A$4,Calibration!$C$2:$C$4,E2)</f>
        <v>654.97326168611778</v>
      </c>
      <c r="L2" s="2">
        <f>TREND(Calibration!$A$2:$A$4,Calibration!$D$2:$D$4,G2)</f>
        <v>580.33357932987144</v>
      </c>
      <c r="N2" s="2">
        <f>AVERAGE(J2:J265)</f>
        <v>382.75962647739846</v>
      </c>
    </row>
    <row r="3" spans="1:14" x14ac:dyDescent="0.25">
      <c r="A3">
        <v>5076</v>
      </c>
      <c r="B3">
        <v>14.194000239999999</v>
      </c>
      <c r="C3">
        <v>0.61189996999999996</v>
      </c>
      <c r="D3">
        <v>246.70700073</v>
      </c>
      <c r="E3">
        <v>1.61469996</v>
      </c>
      <c r="F3">
        <v>9.9000003020963209E+37</v>
      </c>
      <c r="G3">
        <v>1.5379999900000001</v>
      </c>
      <c r="H3">
        <v>1048.8139648399999</v>
      </c>
      <c r="J3" s="2">
        <f>TREND(Calibration!$A$2:$A$4,Calibration!$B$2:$B$4,C3)</f>
        <v>399.37019091982853</v>
      </c>
      <c r="K3" s="2">
        <f>TREND(Calibration!$A$2:$A$4,Calibration!$C$2:$C$4,E3)</f>
        <v>630.76949679694803</v>
      </c>
      <c r="L3" s="2">
        <f>TREND(Calibration!$A$2:$A$4,Calibration!$D$2:$D$4,G3)</f>
        <v>582.77322863104541</v>
      </c>
    </row>
    <row r="4" spans="1:14" x14ac:dyDescent="0.25">
      <c r="A4">
        <v>10076</v>
      </c>
      <c r="B4">
        <v>14.22900009</v>
      </c>
      <c r="C4">
        <v>0.59890001999999998</v>
      </c>
      <c r="D4">
        <v>1178.9670410199999</v>
      </c>
      <c r="E4">
        <v>1.5791000100000001</v>
      </c>
      <c r="F4">
        <v>987.17102050999995</v>
      </c>
      <c r="G4">
        <v>1.5336999899999999</v>
      </c>
      <c r="H4">
        <v>9.9000003020963209E+37</v>
      </c>
      <c r="J4" s="2">
        <f>TREND(Calibration!$A$2:$A$4,Calibration!$B$2:$B$4,C4)</f>
        <v>391.34056369589644</v>
      </c>
      <c r="K4" s="2">
        <f>TREND(Calibration!$A$2:$A$4,Calibration!$C$2:$C$4,E4)</f>
        <v>616.40863082671069</v>
      </c>
      <c r="L4" s="2">
        <f>TREND(Calibration!$A$2:$A$4,Calibration!$D$2:$D$4,G4)</f>
        <v>580.99518818124284</v>
      </c>
    </row>
    <row r="5" spans="1:14" x14ac:dyDescent="0.25">
      <c r="A5">
        <v>15080</v>
      </c>
      <c r="B5">
        <v>14.34000015</v>
      </c>
      <c r="C5">
        <v>0.6038</v>
      </c>
      <c r="D5">
        <v>448.69299316000001</v>
      </c>
      <c r="E5">
        <v>1.1772999799999999</v>
      </c>
      <c r="F5">
        <v>1277.45703125</v>
      </c>
      <c r="G5">
        <v>1.54779994</v>
      </c>
      <c r="H5">
        <v>1287.4739990200001</v>
      </c>
      <c r="J5" s="2">
        <f>TREND(Calibration!$A$2:$A$4,Calibration!$B$2:$B$4,C5)</f>
        <v>394.36711478299469</v>
      </c>
      <c r="K5" s="2">
        <f>TREND(Calibration!$A$2:$A$4,Calibration!$C$2:$C$4,E5)</f>
        <v>454.32423526808321</v>
      </c>
      <c r="L5" s="2">
        <f>TREND(Calibration!$A$2:$A$4,Calibration!$D$2:$D$4,G5)</f>
        <v>586.82548619058991</v>
      </c>
    </row>
    <row r="6" spans="1:14" x14ac:dyDescent="0.25">
      <c r="A6">
        <v>20078</v>
      </c>
      <c r="B6">
        <v>14.29699993</v>
      </c>
      <c r="C6">
        <v>0.59030002000000004</v>
      </c>
      <c r="D6">
        <v>1141.6629638700001</v>
      </c>
      <c r="E6">
        <v>1.4203000100000001</v>
      </c>
      <c r="F6">
        <v>832.70800781000003</v>
      </c>
      <c r="G6">
        <v>1.54779994</v>
      </c>
      <c r="H6">
        <v>9.9000003020963209E+37</v>
      </c>
      <c r="J6" s="2">
        <f>TREND(Calibration!$A$2:$A$4,Calibration!$B$2:$B$4,C6)</f>
        <v>386.02863602495802</v>
      </c>
      <c r="K6" s="2">
        <f>TREND(Calibration!$A$2:$A$4,Calibration!$C$2:$C$4,E6)</f>
        <v>552.34939714594157</v>
      </c>
      <c r="L6" s="2">
        <f>TREND(Calibration!$A$2:$A$4,Calibration!$D$2:$D$4,G6)</f>
        <v>586.82548619058991</v>
      </c>
    </row>
    <row r="7" spans="1:14" x14ac:dyDescent="0.25">
      <c r="A7">
        <v>25078</v>
      </c>
      <c r="B7">
        <v>14.34000015</v>
      </c>
      <c r="C7">
        <v>0.60270000000000001</v>
      </c>
      <c r="D7">
        <v>276.98498534999999</v>
      </c>
      <c r="E7">
        <v>1.49650002</v>
      </c>
      <c r="F7">
        <v>9.9000003020963209E+37</v>
      </c>
      <c r="G7">
        <v>1.5402</v>
      </c>
      <c r="H7">
        <v>1049.23706055</v>
      </c>
      <c r="J7" s="2">
        <f>TREND(Calibration!$A$2:$A$4,Calibration!$B$2:$B$4,C7)</f>
        <v>393.68768217392119</v>
      </c>
      <c r="K7" s="2">
        <f>TREND(Calibration!$A$2:$A$4,Calibration!$C$2:$C$4,E7)</f>
        <v>583.08815185039339</v>
      </c>
      <c r="L7" s="2">
        <f>TREND(Calibration!$A$2:$A$4,Calibration!$D$2:$D$4,G7)</f>
        <v>583.68292787987559</v>
      </c>
    </row>
    <row r="8" spans="1:14" x14ac:dyDescent="0.25">
      <c r="A8">
        <v>30082</v>
      </c>
      <c r="B8">
        <v>14.225999829999999</v>
      </c>
      <c r="C8">
        <v>0.59240000999999998</v>
      </c>
      <c r="D8">
        <v>1075.45996094</v>
      </c>
      <c r="E8">
        <v>1.49380004</v>
      </c>
      <c r="F8">
        <v>999.61102295000001</v>
      </c>
      <c r="G8">
        <v>1.5424</v>
      </c>
      <c r="H8">
        <v>9.9000003020963209E+37</v>
      </c>
      <c r="J8" s="2">
        <f>TREND(Calibration!$A$2:$A$4,Calibration!$B$2:$B$4,C8)</f>
        <v>387.3257284656201</v>
      </c>
      <c r="K8" s="2">
        <f>TREND(Calibration!$A$2:$A$4,Calibration!$C$2:$C$4,E8)</f>
        <v>581.99899158746257</v>
      </c>
      <c r="L8" s="2">
        <f>TREND(Calibration!$A$2:$A$4,Calibration!$D$2:$D$4,G8)</f>
        <v>584.59262299372801</v>
      </c>
    </row>
    <row r="9" spans="1:14" x14ac:dyDescent="0.25">
      <c r="A9">
        <v>35082</v>
      </c>
      <c r="B9">
        <v>14.196999549999999</v>
      </c>
      <c r="C9">
        <v>0.58160000999999995</v>
      </c>
      <c r="D9">
        <v>909.48297118999994</v>
      </c>
      <c r="E9">
        <v>1.51049995</v>
      </c>
      <c r="F9">
        <v>1010.68103027</v>
      </c>
      <c r="G9">
        <v>1.5493999700000001</v>
      </c>
      <c r="H9">
        <v>9.9000003020963209E+37</v>
      </c>
      <c r="J9" s="2">
        <f>TREND(Calibration!$A$2:$A$4,Calibration!$B$2:$B$4,C9)</f>
        <v>380.65493557653457</v>
      </c>
      <c r="K9" s="2">
        <f>TREND(Calibration!$A$2:$A$4,Calibration!$C$2:$C$4,E9)</f>
        <v>588.73566310596266</v>
      </c>
      <c r="L9" s="2">
        <f>TREND(Calibration!$A$2:$A$4,Calibration!$D$2:$D$4,G9)</f>
        <v>587.48709504196142</v>
      </c>
    </row>
    <row r="10" spans="1:14" x14ac:dyDescent="0.25">
      <c r="A10">
        <v>40083</v>
      </c>
      <c r="B10">
        <v>14.1420002</v>
      </c>
      <c r="C10">
        <v>0.57730000999999997</v>
      </c>
      <c r="D10">
        <v>602.44897461000005</v>
      </c>
      <c r="E10">
        <v>1.5569000200000001</v>
      </c>
      <c r="F10">
        <v>1065.37402344</v>
      </c>
      <c r="G10">
        <v>1.5514999599999999</v>
      </c>
      <c r="H10">
        <v>9.9000003020963209E+37</v>
      </c>
      <c r="J10" s="2">
        <f>TREND(Calibration!$A$2:$A$4,Calibration!$B$2:$B$4,C10)</f>
        <v>377.99897174106536</v>
      </c>
      <c r="K10" s="2">
        <f>TREND(Calibration!$A$2:$A$4,Calibration!$C$2:$C$4,E10)</f>
        <v>607.45325080705868</v>
      </c>
      <c r="L10" s="2">
        <f>TREND(Calibration!$A$2:$A$4,Calibration!$D$2:$D$4,G10)</f>
        <v>588.35543624293359</v>
      </c>
    </row>
    <row r="11" spans="1:14" x14ac:dyDescent="0.25">
      <c r="A11">
        <v>45083</v>
      </c>
      <c r="B11">
        <v>14.050999640000001</v>
      </c>
      <c r="C11">
        <v>0.57459998000000001</v>
      </c>
      <c r="D11">
        <v>535.60601807</v>
      </c>
      <c r="E11">
        <v>1.6099000000000001</v>
      </c>
      <c r="F11">
        <v>1037.2089843700001</v>
      </c>
      <c r="G11">
        <v>1.54990005</v>
      </c>
      <c r="H11">
        <v>9.9000003020963209E+37</v>
      </c>
      <c r="J11" s="2">
        <f>TREND(Calibration!$A$2:$A$4,Calibration!$B$2:$B$4,C11)</f>
        <v>376.33125498881378</v>
      </c>
      <c r="K11" s="2">
        <f>TREND(Calibration!$A$2:$A$4,Calibration!$C$2:$C$4,E11)</f>
        <v>628.83321367794088</v>
      </c>
      <c r="L11" s="2">
        <f>TREND(Calibration!$A$2:$A$4,Calibration!$D$2:$D$4,G11)</f>
        <v>587.69387701129563</v>
      </c>
    </row>
    <row r="12" spans="1:14" x14ac:dyDescent="0.25">
      <c r="A12">
        <v>50084</v>
      </c>
      <c r="B12">
        <v>14.126000400000001</v>
      </c>
      <c r="C12">
        <v>0.56919998000000005</v>
      </c>
      <c r="D12">
        <v>582.95501708999996</v>
      </c>
      <c r="E12">
        <v>1.4883999800000001</v>
      </c>
      <c r="F12">
        <v>878.09399413999995</v>
      </c>
      <c r="G12">
        <v>1.55050004</v>
      </c>
      <c r="H12">
        <v>9.9000003020963209E+37</v>
      </c>
      <c r="J12" s="2">
        <f>TREND(Calibration!$A$2:$A$4,Calibration!$B$2:$B$4,C12)</f>
        <v>372.99585854427107</v>
      </c>
      <c r="K12" s="2">
        <f>TREND(Calibration!$A$2:$A$4,Calibration!$C$2:$C$4,E12)</f>
        <v>579.82063072203334</v>
      </c>
      <c r="L12" s="2">
        <f>TREND(Calibration!$A$2:$A$4,Calibration!$D$2:$D$4,G12)</f>
        <v>587.94197154373217</v>
      </c>
    </row>
    <row r="13" spans="1:14" x14ac:dyDescent="0.25">
      <c r="A13">
        <v>55084</v>
      </c>
      <c r="B13">
        <v>14.26799965</v>
      </c>
      <c r="C13">
        <v>0.57139998999999997</v>
      </c>
      <c r="D13">
        <v>623.76501465000001</v>
      </c>
      <c r="E13">
        <v>1.50890005</v>
      </c>
      <c r="F13">
        <v>650.27502441000001</v>
      </c>
      <c r="G13">
        <v>1.5428999699999999</v>
      </c>
      <c r="H13">
        <v>9.9000003020963209E+37</v>
      </c>
      <c r="J13" s="2">
        <f>TREND(Calibration!$A$2:$A$4,Calibration!$B$2:$B$4,C13)</f>
        <v>374.35472993907814</v>
      </c>
      <c r="K13" s="2">
        <f>TREND(Calibration!$A$2:$A$4,Calibration!$C$2:$C$4,E13)</f>
        <v>588.09027036058569</v>
      </c>
      <c r="L13" s="2">
        <f>TREND(Calibration!$A$2:$A$4,Calibration!$D$2:$D$4,G13)</f>
        <v>584.79935947830654</v>
      </c>
    </row>
    <row r="14" spans="1:14" x14ac:dyDescent="0.25">
      <c r="A14">
        <v>60084</v>
      </c>
      <c r="B14">
        <v>14.463000299999999</v>
      </c>
      <c r="C14">
        <v>0.57509999999999994</v>
      </c>
      <c r="D14">
        <v>634.71398925999995</v>
      </c>
      <c r="E14">
        <v>1.55910003</v>
      </c>
      <c r="F14">
        <v>580.23797606999995</v>
      </c>
      <c r="G14">
        <v>1.53639996</v>
      </c>
      <c r="H14">
        <v>9.9000003020963209E+37</v>
      </c>
      <c r="J14" s="2">
        <f>TREND(Calibration!$A$2:$A$4,Calibration!$B$2:$B$4,C14)</f>
        <v>376.64010034625824</v>
      </c>
      <c r="K14" s="2">
        <f>TREND(Calibration!$A$2:$A$4,Calibration!$C$2:$C$4,E14)</f>
        <v>608.34072533281449</v>
      </c>
      <c r="L14" s="2">
        <f>TREND(Calibration!$A$2:$A$4,Calibration!$D$2:$D$4,G14)</f>
        <v>582.1116197796739</v>
      </c>
    </row>
    <row r="15" spans="1:14" x14ac:dyDescent="0.25">
      <c r="A15">
        <v>65085</v>
      </c>
      <c r="B15">
        <v>14.59300041</v>
      </c>
      <c r="C15">
        <v>0.57730000999999997</v>
      </c>
      <c r="D15">
        <v>921.65301513999998</v>
      </c>
      <c r="E15">
        <v>1.54830003</v>
      </c>
      <c r="F15">
        <v>446.92800903</v>
      </c>
      <c r="G15">
        <v>1.5369999400000001</v>
      </c>
      <c r="H15">
        <v>9.9000003020963209E+37</v>
      </c>
      <c r="J15" s="2">
        <f>TREND(Calibration!$A$2:$A$4,Calibration!$B$2:$B$4,C15)</f>
        <v>377.99897174106536</v>
      </c>
      <c r="K15" s="2">
        <f>TREND(Calibration!$A$2:$A$4,Calibration!$C$2:$C$4,E15)</f>
        <v>603.98405200943728</v>
      </c>
      <c r="L15" s="2">
        <f>TREND(Calibration!$A$2:$A$4,Calibration!$D$2:$D$4,G15)</f>
        <v>582.35971017713257</v>
      </c>
    </row>
    <row r="16" spans="1:14" x14ac:dyDescent="0.25">
      <c r="A16">
        <v>70085</v>
      </c>
      <c r="B16">
        <v>14.61900043</v>
      </c>
      <c r="C16">
        <v>0.58319997999999995</v>
      </c>
      <c r="D16">
        <v>937.02899170000001</v>
      </c>
      <c r="E16">
        <v>1.51909995</v>
      </c>
      <c r="F16">
        <v>406.04299927</v>
      </c>
      <c r="G16">
        <v>1.5336999899999999</v>
      </c>
      <c r="H16">
        <v>9.9000003020963209E+37</v>
      </c>
      <c r="J16" s="2">
        <f>TREND(Calibration!$A$2:$A$4,Calibration!$B$2:$B$4,C16)</f>
        <v>381.6431826597522</v>
      </c>
      <c r="K16" s="2">
        <f>TREND(Calibration!$A$2:$A$4,Calibration!$C$2:$C$4,E16)</f>
        <v>592.20486593754083</v>
      </c>
      <c r="L16" s="2">
        <f>TREND(Calibration!$A$2:$A$4,Calibration!$D$2:$D$4,G16)</f>
        <v>580.99518818124284</v>
      </c>
    </row>
    <row r="17" spans="1:12" x14ac:dyDescent="0.25">
      <c r="A17">
        <v>75086</v>
      </c>
      <c r="B17">
        <v>14.498999599999999</v>
      </c>
      <c r="C17">
        <v>0.58920002000000005</v>
      </c>
      <c r="D17">
        <v>1222.6989746100001</v>
      </c>
      <c r="E17">
        <v>1.5159000199999999</v>
      </c>
      <c r="F17">
        <v>135.93499756</v>
      </c>
      <c r="G17">
        <v>1.5385999699999999</v>
      </c>
      <c r="H17">
        <v>9.9000003020963209E+37</v>
      </c>
      <c r="J17" s="2">
        <f>TREND(Calibration!$A$2:$A$4,Calibration!$B$2:$B$4,C17)</f>
        <v>385.34920341588452</v>
      </c>
      <c r="K17" s="2">
        <f>TREND(Calibration!$A$2:$A$4,Calibration!$C$2:$C$4,E17)</f>
        <v>590.91402800534865</v>
      </c>
      <c r="L17" s="2">
        <f>TREND(Calibration!$A$2:$A$4,Calibration!$D$2:$D$4,G17)</f>
        <v>583.02131902850408</v>
      </c>
    </row>
    <row r="18" spans="1:12" x14ac:dyDescent="0.25">
      <c r="A18">
        <v>80086</v>
      </c>
      <c r="B18">
        <v>14.385000229999999</v>
      </c>
      <c r="C18">
        <v>0.59030002000000004</v>
      </c>
      <c r="D18">
        <v>766.77502441000001</v>
      </c>
      <c r="E18">
        <v>1.5169999599999999</v>
      </c>
      <c r="F18">
        <v>371.46398926000001</v>
      </c>
      <c r="G18">
        <v>1.54069996</v>
      </c>
      <c r="H18">
        <v>9.9000003020963209E+37</v>
      </c>
      <c r="J18" s="2">
        <f>TREND(Calibration!$A$2:$A$4,Calibration!$B$2:$B$4,C18)</f>
        <v>386.02863602495802</v>
      </c>
      <c r="K18" s="2">
        <f>TREND(Calibration!$A$2:$A$4,Calibration!$C$2:$C$4,E18)</f>
        <v>591.35773904750761</v>
      </c>
      <c r="L18" s="2">
        <f>TREND(Calibration!$A$2:$A$4,Calibration!$D$2:$D$4,G18)</f>
        <v>583.88966022947636</v>
      </c>
    </row>
    <row r="19" spans="1:12" x14ac:dyDescent="0.25">
      <c r="A19">
        <v>85086</v>
      </c>
      <c r="B19">
        <v>14.31000042</v>
      </c>
      <c r="C19">
        <v>0.59780001999999999</v>
      </c>
      <c r="D19">
        <v>568.16198729999996</v>
      </c>
      <c r="E19">
        <v>1.4947999700000001</v>
      </c>
      <c r="F19">
        <v>885.86102295000001</v>
      </c>
      <c r="G19">
        <v>1.5369999400000001</v>
      </c>
      <c r="H19">
        <v>1297.4659423799999</v>
      </c>
      <c r="J19" s="2">
        <f>TREND(Calibration!$A$2:$A$4,Calibration!$B$2:$B$4,C19)</f>
        <v>390.66113108682293</v>
      </c>
      <c r="K19" s="2">
        <f>TREND(Calibration!$A$2:$A$4,Calibration!$C$2:$C$4,E19)</f>
        <v>582.4023590278556</v>
      </c>
      <c r="L19" s="2">
        <f>TREND(Calibration!$A$2:$A$4,Calibration!$D$2:$D$4,G19)</f>
        <v>582.35971017713257</v>
      </c>
    </row>
    <row r="20" spans="1:12" x14ac:dyDescent="0.25">
      <c r="A20">
        <v>90086</v>
      </c>
      <c r="B20">
        <v>14.12899971</v>
      </c>
      <c r="C20">
        <v>0.59240000999999998</v>
      </c>
      <c r="D20">
        <v>9.9000003020963209E+37</v>
      </c>
      <c r="E20">
        <v>1.5811999999999999</v>
      </c>
      <c r="F20">
        <v>326.26699829</v>
      </c>
      <c r="G20">
        <v>1.5428999699999999</v>
      </c>
      <c r="H20">
        <v>9.9000003020963209E+37</v>
      </c>
      <c r="J20" s="2">
        <f>TREND(Calibration!$A$2:$A$4,Calibration!$B$2:$B$4,C20)</f>
        <v>387.3257284656201</v>
      </c>
      <c r="K20" s="2">
        <f>TREND(Calibration!$A$2:$A$4,Calibration!$C$2:$C$4,E20)</f>
        <v>617.2557577167438</v>
      </c>
      <c r="L20" s="2">
        <f>TREND(Calibration!$A$2:$A$4,Calibration!$D$2:$D$4,G20)</f>
        <v>584.79935947830654</v>
      </c>
    </row>
    <row r="21" spans="1:12" x14ac:dyDescent="0.25">
      <c r="A21">
        <v>95086</v>
      </c>
      <c r="B21">
        <v>14.06400013</v>
      </c>
      <c r="C21">
        <v>0.59079999000000005</v>
      </c>
      <c r="D21">
        <v>853.32098388999998</v>
      </c>
      <c r="E21">
        <v>1.48670006</v>
      </c>
      <c r="F21">
        <v>430.76400756999999</v>
      </c>
      <c r="G21">
        <v>1.55369997</v>
      </c>
      <c r="H21">
        <v>9.9000003020963209E+37</v>
      </c>
      <c r="J21" s="2">
        <f>TREND(Calibration!$A$2:$A$4,Calibration!$B$2:$B$4,C21)</f>
        <v>386.33745049910209</v>
      </c>
      <c r="K21" s="2">
        <f>TREND(Calibration!$A$2:$A$4,Calibration!$C$2:$C$4,E21)</f>
        <v>579.13489034093368</v>
      </c>
      <c r="L21" s="2">
        <f>TREND(Calibration!$A$2:$A$4,Calibration!$D$2:$D$4,G21)</f>
        <v>589.26513549176389</v>
      </c>
    </row>
    <row r="22" spans="1:12" x14ac:dyDescent="0.25">
      <c r="A22">
        <v>100087</v>
      </c>
      <c r="B22">
        <v>14.161000250000001</v>
      </c>
      <c r="C22">
        <v>0.59729999</v>
      </c>
      <c r="D22">
        <v>788.35400390999996</v>
      </c>
      <c r="E22">
        <v>1.51859999</v>
      </c>
      <c r="F22">
        <v>870.11901854999996</v>
      </c>
      <c r="G22">
        <v>1.5428999699999999</v>
      </c>
      <c r="H22">
        <v>1190.31799316</v>
      </c>
      <c r="J22" s="2">
        <f>TREND(Calibration!$A$2:$A$4,Calibration!$B$2:$B$4,C22)</f>
        <v>390.35227955271836</v>
      </c>
      <c r="K22" s="2">
        <f>TREND(Calibration!$A$2:$A$4,Calibration!$C$2:$C$4,E22)</f>
        <v>592.0031842343227</v>
      </c>
      <c r="L22" s="2">
        <f>TREND(Calibration!$A$2:$A$4,Calibration!$D$2:$D$4,G22)</f>
        <v>584.79935947830654</v>
      </c>
    </row>
    <row r="23" spans="1:12" x14ac:dyDescent="0.25">
      <c r="A23">
        <v>105086</v>
      </c>
      <c r="B23">
        <v>14.36600018</v>
      </c>
      <c r="C23">
        <v>0.60049998999999998</v>
      </c>
      <c r="D23">
        <v>956.17602538999995</v>
      </c>
      <c r="E23">
        <v>1.4780999399999999</v>
      </c>
      <c r="F23">
        <v>677.24401854999996</v>
      </c>
      <c r="G23">
        <v>1.5305000499999999</v>
      </c>
      <c r="H23">
        <v>9.9000003020963209E+37</v>
      </c>
      <c r="J23" s="2">
        <f>TREND(Calibration!$A$2:$A$4,Calibration!$B$2:$B$4,C23)</f>
        <v>392.32881077911406</v>
      </c>
      <c r="K23" s="2">
        <f>TREND(Calibration!$A$2:$A$4,Calibration!$C$2:$C$4,E23)</f>
        <v>575.66563910187415</v>
      </c>
      <c r="L23" s="2">
        <f>TREND(Calibration!$A$2:$A$4,Calibration!$D$2:$D$4,G23)</f>
        <v>579.67202009823336</v>
      </c>
    </row>
    <row r="24" spans="1:12" x14ac:dyDescent="0.25">
      <c r="A24">
        <v>110087</v>
      </c>
      <c r="B24">
        <v>14.553999900000001</v>
      </c>
      <c r="C24">
        <v>0.58969998000000001</v>
      </c>
      <c r="D24">
        <v>9.9000003020963209E+37</v>
      </c>
      <c r="E24">
        <v>1.47969997</v>
      </c>
      <c r="F24">
        <v>440.52801513999998</v>
      </c>
      <c r="G24">
        <v>1.52509999</v>
      </c>
      <c r="H24">
        <v>9.9000003020963209E+37</v>
      </c>
      <c r="J24" s="2">
        <f>TREND(Calibration!$A$2:$A$4,Calibration!$B$2:$B$4,C24)</f>
        <v>385.65801171336847</v>
      </c>
      <c r="K24" s="2">
        <f>TREND(Calibration!$A$2:$A$4,Calibration!$C$2:$C$4,E24)</f>
        <v>576.31108428868924</v>
      </c>
      <c r="L24" s="2">
        <f>TREND(Calibration!$A$2:$A$4,Calibration!$D$2:$D$4,G24)</f>
        <v>577.43910728163792</v>
      </c>
    </row>
    <row r="25" spans="1:12" x14ac:dyDescent="0.25">
      <c r="A25">
        <v>115089</v>
      </c>
      <c r="B25">
        <v>14.77099991</v>
      </c>
      <c r="C25">
        <v>0.60159998999999997</v>
      </c>
      <c r="D25">
        <v>552.92498779000005</v>
      </c>
      <c r="E25">
        <v>1.5424</v>
      </c>
      <c r="F25">
        <v>981.65301513999998</v>
      </c>
      <c r="G25">
        <v>1.5277999600000001</v>
      </c>
      <c r="H25">
        <v>1004.57598877</v>
      </c>
      <c r="J25" s="2">
        <f>TREND(Calibration!$A$2:$A$4,Calibration!$B$2:$B$4,C25)</f>
        <v>393.00824338818757</v>
      </c>
      <c r="K25" s="2">
        <f>TREND(Calibration!$A$2:$A$4,Calibration!$C$2:$C$4,E25)</f>
        <v>601.60400540683304</v>
      </c>
      <c r="L25" s="2">
        <f>TREND(Calibration!$A$2:$A$4,Calibration!$D$2:$D$4,G25)</f>
        <v>578.55553888006898</v>
      </c>
    </row>
    <row r="26" spans="1:12" x14ac:dyDescent="0.25">
      <c r="A26">
        <v>120096</v>
      </c>
      <c r="B26">
        <v>14.791000370000001</v>
      </c>
      <c r="C26">
        <v>0.60430002000000005</v>
      </c>
      <c r="D26">
        <v>1184.1459960899999</v>
      </c>
      <c r="E26">
        <v>1.44889998</v>
      </c>
      <c r="F26">
        <v>786.18298340000001</v>
      </c>
      <c r="G26">
        <v>1.5298999499999999</v>
      </c>
      <c r="H26">
        <v>1337.9420166</v>
      </c>
      <c r="J26" s="2">
        <f>TREND(Calibration!$A$2:$A$4,Calibration!$B$2:$B$4,C26)</f>
        <v>394.6759601404392</v>
      </c>
      <c r="K26" s="2">
        <f>TREND(Calibration!$A$2:$A$4,Calibration!$C$2:$C$4,E26)</f>
        <v>563.88650143745906</v>
      </c>
      <c r="L26" s="2">
        <f>TREND(Calibration!$A$2:$A$4,Calibration!$D$2:$D$4,G26)</f>
        <v>579.42388008104115</v>
      </c>
    </row>
    <row r="27" spans="1:12" x14ac:dyDescent="0.25">
      <c r="A27">
        <v>125089</v>
      </c>
      <c r="B27">
        <v>14.73200035</v>
      </c>
      <c r="C27">
        <v>0.6038</v>
      </c>
      <c r="D27">
        <v>735.45098876999998</v>
      </c>
      <c r="E27">
        <v>1.49160004</v>
      </c>
      <c r="F27">
        <v>9.9000003020963209E+37</v>
      </c>
      <c r="G27">
        <v>1.53100002</v>
      </c>
      <c r="H27">
        <v>9.9000003020963209E+37</v>
      </c>
      <c r="J27" s="2">
        <f>TREND(Calibration!$A$2:$A$4,Calibration!$B$2:$B$4,C27)</f>
        <v>394.36711478299469</v>
      </c>
      <c r="K27" s="2">
        <f>TREND(Calibration!$A$2:$A$4,Calibration!$C$2:$C$4,E27)</f>
        <v>581.11152109566353</v>
      </c>
      <c r="L27" s="2">
        <f>TREND(Calibration!$A$2:$A$4,Calibration!$D$2:$D$4,G27)</f>
        <v>579.87875658281189</v>
      </c>
    </row>
    <row r="28" spans="1:12" x14ac:dyDescent="0.25">
      <c r="A28">
        <v>130088</v>
      </c>
      <c r="B28">
        <v>14.60900021</v>
      </c>
      <c r="C28">
        <v>0.60000001999999997</v>
      </c>
      <c r="D28">
        <v>824.40399170000001</v>
      </c>
      <c r="E28">
        <v>1.4921</v>
      </c>
      <c r="F28">
        <v>9.9000003020963209E+37</v>
      </c>
      <c r="G28">
        <v>1.5379999900000001</v>
      </c>
      <c r="H28">
        <v>9.9000003020963209E+37</v>
      </c>
      <c r="J28" s="2">
        <f>TREND(Calibration!$A$2:$A$4,Calibration!$B$2:$B$4,C28)</f>
        <v>392.01999630496994</v>
      </c>
      <c r="K28" s="2">
        <f>TREND(Calibration!$A$2:$A$4,Calibration!$C$2:$C$4,E28)</f>
        <v>581.31320279888166</v>
      </c>
      <c r="L28" s="2">
        <f>TREND(Calibration!$A$2:$A$4,Calibration!$D$2:$D$4,G28)</f>
        <v>582.77322863104541</v>
      </c>
    </row>
    <row r="29" spans="1:12" x14ac:dyDescent="0.25">
      <c r="A29">
        <v>135088</v>
      </c>
      <c r="B29">
        <v>14.550999640000001</v>
      </c>
      <c r="C29">
        <v>0.59570003000000005</v>
      </c>
      <c r="D29">
        <v>516.16400146000001</v>
      </c>
      <c r="E29">
        <v>1.4641</v>
      </c>
      <c r="F29">
        <v>9.9000003020963209E+37</v>
      </c>
      <c r="G29">
        <v>1.5542000499999999</v>
      </c>
      <c r="H29">
        <v>9.9000003020963209E+37</v>
      </c>
      <c r="J29" s="2">
        <f>TREND(Calibration!$A$2:$A$4,Calibration!$B$2:$B$4,C29)</f>
        <v>389.36403864616085</v>
      </c>
      <c r="K29" s="2">
        <f>TREND(Calibration!$A$2:$A$4,Calibration!$C$2:$C$4,E29)</f>
        <v>570.01812381234799</v>
      </c>
      <c r="L29" s="2">
        <f>TREND(Calibration!$A$2:$A$4,Calibration!$D$2:$D$4,G29)</f>
        <v>589.47191746109809</v>
      </c>
    </row>
    <row r="30" spans="1:12" x14ac:dyDescent="0.25">
      <c r="A30">
        <v>140088</v>
      </c>
      <c r="B30">
        <v>14.37899971</v>
      </c>
      <c r="C30">
        <v>0.59840000000000004</v>
      </c>
      <c r="D30">
        <v>1028.69299316</v>
      </c>
      <c r="E30">
        <v>1.4596999900000001</v>
      </c>
      <c r="F30">
        <v>1305.9250488299999</v>
      </c>
      <c r="G30">
        <v>1.54130006</v>
      </c>
      <c r="H30">
        <v>9.9000003020963209E+37</v>
      </c>
      <c r="J30" s="2">
        <f>TREND(Calibration!$A$2:$A$4,Calibration!$B$2:$B$4,C30)</f>
        <v>391.03171833845198</v>
      </c>
      <c r="K30" s="2">
        <f>TREND(Calibration!$A$2:$A$4,Calibration!$C$2:$C$4,E30)</f>
        <v>568.24317879479315</v>
      </c>
      <c r="L30" s="2">
        <f>TREND(Calibration!$A$2:$A$4,Calibration!$D$2:$D$4,G30)</f>
        <v>584.13780024666846</v>
      </c>
    </row>
    <row r="31" spans="1:12" x14ac:dyDescent="0.25">
      <c r="A31">
        <v>145088</v>
      </c>
      <c r="B31">
        <v>14.272000309999999</v>
      </c>
      <c r="C31">
        <v>0.58590001000000003</v>
      </c>
      <c r="D31">
        <v>915.72698975000003</v>
      </c>
      <c r="E31">
        <v>1.42789996</v>
      </c>
      <c r="F31">
        <v>1062.5639648399999</v>
      </c>
      <c r="G31">
        <v>1.55209994</v>
      </c>
      <c r="H31">
        <v>9.9000003020963209E+37</v>
      </c>
      <c r="J31" s="2">
        <f>TREND(Calibration!$A$2:$A$4,Calibration!$B$2:$B$4,C31)</f>
        <v>383.31089941200383</v>
      </c>
      <c r="K31" s="2">
        <f>TREND(Calibration!$A$2:$A$4,Calibration!$C$2:$C$4,E31)</f>
        <v>555.41518412964535</v>
      </c>
      <c r="L31" s="2">
        <f>TREND(Calibration!$A$2:$A$4,Calibration!$D$2:$D$4,G31)</f>
        <v>588.60352664039237</v>
      </c>
    </row>
    <row r="32" spans="1:12" x14ac:dyDescent="0.25">
      <c r="A32">
        <v>150088</v>
      </c>
      <c r="B32">
        <v>14.196999549999999</v>
      </c>
      <c r="C32">
        <v>0.58649998999999997</v>
      </c>
      <c r="D32">
        <v>498.32699585</v>
      </c>
      <c r="E32">
        <v>1.49109995</v>
      </c>
      <c r="F32">
        <v>994.06298828000001</v>
      </c>
      <c r="G32">
        <v>1.5424</v>
      </c>
      <c r="H32">
        <v>9.9000003020963209E+37</v>
      </c>
      <c r="J32" s="2">
        <f>TREND(Calibration!$A$2:$A$4,Calibration!$B$2:$B$4,C32)</f>
        <v>383.68148666363282</v>
      </c>
      <c r="K32" s="2">
        <f>TREND(Calibration!$A$2:$A$4,Calibration!$C$2:$C$4,E32)</f>
        <v>580.90978695100716</v>
      </c>
      <c r="L32" s="2">
        <f>TREND(Calibration!$A$2:$A$4,Calibration!$D$2:$D$4,G32)</f>
        <v>584.59262299372801</v>
      </c>
    </row>
    <row r="33" spans="1:12" x14ac:dyDescent="0.25">
      <c r="A33">
        <v>155089</v>
      </c>
      <c r="B33">
        <v>14.184000019999999</v>
      </c>
      <c r="C33">
        <v>0.59780001999999999</v>
      </c>
      <c r="D33">
        <v>325.56298828000001</v>
      </c>
      <c r="E33">
        <v>1.4813000000000001</v>
      </c>
      <c r="F33">
        <v>9.9000003020963209E+37</v>
      </c>
      <c r="G33">
        <v>1.5316000000000001</v>
      </c>
      <c r="H33">
        <v>9.9000003020963209E+37</v>
      </c>
      <c r="J33" s="2">
        <f>TREND(Calibration!$A$2:$A$4,Calibration!$B$2:$B$4,C33)</f>
        <v>390.66113108682293</v>
      </c>
      <c r="K33" s="2">
        <f>TREND(Calibration!$A$2:$A$4,Calibration!$C$2:$C$4,E33)</f>
        <v>576.95652947550445</v>
      </c>
      <c r="L33" s="2">
        <f>TREND(Calibration!$A$2:$A$4,Calibration!$D$2:$D$4,G33)</f>
        <v>580.12684698027067</v>
      </c>
    </row>
    <row r="34" spans="1:12" x14ac:dyDescent="0.25">
      <c r="A34">
        <v>160088</v>
      </c>
      <c r="B34">
        <v>14.15100002</v>
      </c>
      <c r="C34">
        <v>0.58969998000000001</v>
      </c>
      <c r="D34">
        <v>971.50201416000004</v>
      </c>
      <c r="E34">
        <v>1.51909995</v>
      </c>
      <c r="F34">
        <v>1069.65197754</v>
      </c>
      <c r="G34">
        <v>1.53100002</v>
      </c>
      <c r="H34">
        <v>9.9000003020963209E+37</v>
      </c>
      <c r="J34" s="2">
        <f>TREND(Calibration!$A$2:$A$4,Calibration!$B$2:$B$4,C34)</f>
        <v>385.65801171336847</v>
      </c>
      <c r="K34" s="2">
        <f>TREND(Calibration!$A$2:$A$4,Calibration!$C$2:$C$4,E34)</f>
        <v>592.20486593754083</v>
      </c>
      <c r="L34" s="2">
        <f>TREND(Calibration!$A$2:$A$4,Calibration!$D$2:$D$4,G34)</f>
        <v>579.87875658281189</v>
      </c>
    </row>
    <row r="35" spans="1:12" x14ac:dyDescent="0.25">
      <c r="A35">
        <v>165090</v>
      </c>
      <c r="B35">
        <v>14.184000019999999</v>
      </c>
      <c r="C35">
        <v>0.58380001999999998</v>
      </c>
      <c r="D35">
        <v>592.85400390999996</v>
      </c>
      <c r="E35">
        <v>1.4500000500000001</v>
      </c>
      <c r="F35">
        <v>903.74200439000003</v>
      </c>
      <c r="G35">
        <v>1.54779994</v>
      </c>
      <c r="H35">
        <v>9.9000003020963209E+37</v>
      </c>
      <c r="J35" s="2">
        <f>TREND(Calibration!$A$2:$A$4,Calibration!$B$2:$B$4,C35)</f>
        <v>382.01380697134175</v>
      </c>
      <c r="K35" s="2">
        <f>TREND(Calibration!$A$2:$A$4,Calibration!$C$2:$C$4,E35)</f>
        <v>564.33026492105614</v>
      </c>
      <c r="L35" s="2">
        <f>TREND(Calibration!$A$2:$A$4,Calibration!$D$2:$D$4,G35)</f>
        <v>586.82548619058991</v>
      </c>
    </row>
    <row r="36" spans="1:12" x14ac:dyDescent="0.25">
      <c r="A36">
        <v>170090</v>
      </c>
      <c r="B36">
        <v>14.22900009</v>
      </c>
      <c r="C36">
        <v>0.58759998999999996</v>
      </c>
      <c r="D36">
        <v>580.82702637</v>
      </c>
      <c r="E36">
        <v>1.49810004</v>
      </c>
      <c r="F36">
        <v>728.22698975000003</v>
      </c>
      <c r="G36">
        <v>1.5456000599999999</v>
      </c>
      <c r="H36">
        <v>9.9000003020963209E+37</v>
      </c>
      <c r="J36" s="2">
        <f>TREND(Calibration!$A$2:$A$4,Calibration!$B$2:$B$4,C36)</f>
        <v>384.36091927270638</v>
      </c>
      <c r="K36" s="2">
        <f>TREND(Calibration!$A$2:$A$4,Calibration!$C$2:$C$4,E36)</f>
        <v>583.7335930032516</v>
      </c>
      <c r="L36" s="2">
        <f>TREND(Calibration!$A$2:$A$4,Calibration!$D$2:$D$4,G36)</f>
        <v>585.91584069647092</v>
      </c>
    </row>
    <row r="37" spans="1:12" x14ac:dyDescent="0.25">
      <c r="A37">
        <v>175090</v>
      </c>
      <c r="B37">
        <v>14.24600029</v>
      </c>
      <c r="C37">
        <v>0.59619999000000001</v>
      </c>
      <c r="D37">
        <v>1044.6159668</v>
      </c>
      <c r="E37">
        <v>1.5585999500000001</v>
      </c>
      <c r="F37">
        <v>490.14099120999998</v>
      </c>
      <c r="G37">
        <v>1.5418000199999999</v>
      </c>
      <c r="H37">
        <v>9.9000003020963209E+37</v>
      </c>
      <c r="J37" s="2">
        <f>TREND(Calibration!$A$2:$A$4,Calibration!$B$2:$B$4,C37)</f>
        <v>389.67284694364486</v>
      </c>
      <c r="K37" s="2">
        <f>TREND(Calibration!$A$2:$A$4,Calibration!$C$2:$C$4,E37)</f>
        <v>608.138995222115</v>
      </c>
      <c r="L37" s="2">
        <f>TREND(Calibration!$A$2:$A$4,Calibration!$D$2:$D$4,G37)</f>
        <v>584.34453259626923</v>
      </c>
    </row>
    <row r="38" spans="1:12" x14ac:dyDescent="0.25">
      <c r="A38">
        <v>180091</v>
      </c>
      <c r="B38">
        <v>14.22900009</v>
      </c>
      <c r="C38">
        <v>0.59079999000000005</v>
      </c>
      <c r="D38">
        <v>845.67797852000001</v>
      </c>
      <c r="E38">
        <v>1.5277999600000001</v>
      </c>
      <c r="F38">
        <v>609.42901611000002</v>
      </c>
      <c r="G38">
        <v>1.5450999700000001</v>
      </c>
      <c r="H38">
        <v>9.9000003020963209E+37</v>
      </c>
      <c r="J38" s="2">
        <f>TREND(Calibration!$A$2:$A$4,Calibration!$B$2:$B$4,C38)</f>
        <v>386.33745049910209</v>
      </c>
      <c r="K38" s="2">
        <f>TREND(Calibration!$A$2:$A$4,Calibration!$C$2:$C$4,E38)</f>
        <v>595.71441237088482</v>
      </c>
      <c r="L38" s="2">
        <f>TREND(Calibration!$A$2:$A$4,Calibration!$D$2:$D$4,G38)</f>
        <v>585.70905459215896</v>
      </c>
    </row>
    <row r="39" spans="1:12" x14ac:dyDescent="0.25">
      <c r="A39">
        <v>185090</v>
      </c>
      <c r="B39">
        <v>14.19999981</v>
      </c>
      <c r="C39">
        <v>0.59890001999999998</v>
      </c>
      <c r="D39">
        <v>641.97198486000002</v>
      </c>
      <c r="E39">
        <v>1.5601999799999999</v>
      </c>
      <c r="F39">
        <v>1265.9720459</v>
      </c>
      <c r="G39">
        <v>1.5402</v>
      </c>
      <c r="H39">
        <v>1117.4809570299999</v>
      </c>
      <c r="J39" s="2">
        <f>TREND(Calibration!$A$2:$A$4,Calibration!$B$2:$B$4,C39)</f>
        <v>391.34056369589644</v>
      </c>
      <c r="K39" s="2">
        <f>TREND(Calibration!$A$2:$A$4,Calibration!$C$2:$C$4,E39)</f>
        <v>608.7844404089301</v>
      </c>
      <c r="L39" s="2">
        <f>TREND(Calibration!$A$2:$A$4,Calibration!$D$2:$D$4,G39)</f>
        <v>583.68292787987559</v>
      </c>
    </row>
    <row r="40" spans="1:12" x14ac:dyDescent="0.25">
      <c r="A40">
        <v>190090</v>
      </c>
      <c r="B40">
        <v>14.100000380000001</v>
      </c>
      <c r="C40">
        <v>0.59890001999999998</v>
      </c>
      <c r="D40">
        <v>1087.3840332</v>
      </c>
      <c r="E40">
        <v>1.5607000600000001</v>
      </c>
      <c r="F40">
        <v>1073.9389648399999</v>
      </c>
      <c r="G40">
        <v>1.5391000500000001</v>
      </c>
      <c r="H40">
        <v>9.9000003020963209E+37</v>
      </c>
      <c r="J40" s="2">
        <f>TREND(Calibration!$A$2:$A$4,Calibration!$B$2:$B$4,C40)</f>
        <v>391.34056369589644</v>
      </c>
      <c r="K40" s="2">
        <f>TREND(Calibration!$A$2:$A$4,Calibration!$C$2:$C$4,E40)</f>
        <v>608.98617051962958</v>
      </c>
      <c r="L40" s="2">
        <f>TREND(Calibration!$A$2:$A$4,Calibration!$D$2:$D$4,G40)</f>
        <v>583.22810099783828</v>
      </c>
    </row>
    <row r="41" spans="1:12" x14ac:dyDescent="0.25">
      <c r="A41">
        <v>195091</v>
      </c>
      <c r="B41">
        <v>14.041000370000001</v>
      </c>
      <c r="C41">
        <v>0.6038</v>
      </c>
      <c r="D41">
        <v>1060.4329834</v>
      </c>
      <c r="E41">
        <v>1.5163999800000001</v>
      </c>
      <c r="F41">
        <v>1016.29498291</v>
      </c>
      <c r="G41">
        <v>1.5305000499999999</v>
      </c>
      <c r="H41">
        <v>1231.9639892600001</v>
      </c>
      <c r="J41" s="2">
        <f>TREND(Calibration!$A$2:$A$4,Calibration!$B$2:$B$4,C41)</f>
        <v>394.36711478299469</v>
      </c>
      <c r="K41" s="2">
        <f>TREND(Calibration!$A$2:$A$4,Calibration!$C$2:$C$4,E41)</f>
        <v>591.1157097085669</v>
      </c>
      <c r="L41" s="2">
        <f>TREND(Calibration!$A$2:$A$4,Calibration!$D$2:$D$4,G41)</f>
        <v>579.67202009823336</v>
      </c>
    </row>
    <row r="42" spans="1:12" x14ac:dyDescent="0.25">
      <c r="A42">
        <v>200090</v>
      </c>
      <c r="B42">
        <v>14.074000359999999</v>
      </c>
      <c r="C42">
        <v>0.60540002999999998</v>
      </c>
      <c r="D42">
        <v>601.03997803000004</v>
      </c>
      <c r="E42">
        <v>1.5169999599999999</v>
      </c>
      <c r="F42">
        <v>911.13500977000001</v>
      </c>
      <c r="G42">
        <v>1.5316000000000001</v>
      </c>
      <c r="H42">
        <v>9.9000003020963209E+37</v>
      </c>
      <c r="J42" s="2">
        <f>TREND(Calibration!$A$2:$A$4,Calibration!$B$2:$B$4,C42)</f>
        <v>395.35539892617277</v>
      </c>
      <c r="K42" s="2">
        <f>TREND(Calibration!$A$2:$A$4,Calibration!$C$2:$C$4,E42)</f>
        <v>591.35773904750761</v>
      </c>
      <c r="L42" s="2">
        <f>TREND(Calibration!$A$2:$A$4,Calibration!$D$2:$D$4,G42)</f>
        <v>580.12684698027067</v>
      </c>
    </row>
    <row r="43" spans="1:12" x14ac:dyDescent="0.25">
      <c r="A43">
        <v>205090</v>
      </c>
      <c r="B43">
        <v>14.255000109999999</v>
      </c>
      <c r="C43">
        <v>0.60320001999999995</v>
      </c>
      <c r="D43">
        <v>941.12701416000004</v>
      </c>
      <c r="E43">
        <v>1.51049995</v>
      </c>
      <c r="F43">
        <v>9.9000003020963209E+37</v>
      </c>
      <c r="G43">
        <v>1.52890003</v>
      </c>
      <c r="H43">
        <v>1186.9670410199999</v>
      </c>
      <c r="J43" s="2">
        <f>TREND(Calibration!$A$2:$A$4,Calibration!$B$2:$B$4,C43)</f>
        <v>393.99652753136564</v>
      </c>
      <c r="K43" s="2">
        <f>TREND(Calibration!$A$2:$A$4,Calibration!$C$2:$C$4,E43)</f>
        <v>588.73566310596266</v>
      </c>
      <c r="L43" s="2">
        <f>TREND(Calibration!$A$2:$A$4,Calibration!$D$2:$D$4,G43)</f>
        <v>579.01041538183972</v>
      </c>
    </row>
    <row r="44" spans="1:12" x14ac:dyDescent="0.25">
      <c r="A44">
        <v>210090</v>
      </c>
      <c r="B44">
        <v>14.373999599999999</v>
      </c>
      <c r="C44">
        <v>0.60270000000000001</v>
      </c>
      <c r="D44">
        <v>895.19799805000002</v>
      </c>
      <c r="E44">
        <v>1.5359</v>
      </c>
      <c r="F44">
        <v>1259.3869628899999</v>
      </c>
      <c r="G44">
        <v>1.52180004</v>
      </c>
      <c r="H44">
        <v>1329.01501465</v>
      </c>
      <c r="J44" s="2">
        <f>TREND(Calibration!$A$2:$A$4,Calibration!$B$2:$B$4,C44)</f>
        <v>393.68768217392119</v>
      </c>
      <c r="K44" s="2">
        <f>TREND(Calibration!$A$2:$A$4,Calibration!$C$2:$C$4,E44)</f>
        <v>598.98193349924486</v>
      </c>
      <c r="L44" s="2">
        <f>TREND(Calibration!$A$2:$A$4,Calibration!$D$2:$D$4,G44)</f>
        <v>576.0745852857483</v>
      </c>
    </row>
    <row r="45" spans="1:12" x14ac:dyDescent="0.25">
      <c r="A45">
        <v>215090</v>
      </c>
      <c r="B45">
        <v>14.49100018</v>
      </c>
      <c r="C45">
        <v>0.60320001999999995</v>
      </c>
      <c r="D45">
        <v>791.22900390999996</v>
      </c>
      <c r="E45">
        <v>1.6174000500000001</v>
      </c>
      <c r="F45">
        <v>9.9000003020963209E+37</v>
      </c>
      <c r="G45">
        <v>1.53530002</v>
      </c>
      <c r="H45">
        <v>1327.0909423799999</v>
      </c>
      <c r="J45" s="2">
        <f>TREND(Calibration!$A$2:$A$4,Calibration!$B$2:$B$4,C45)</f>
        <v>393.99652753136564</v>
      </c>
      <c r="K45" s="2">
        <f>TREND(Calibration!$A$2:$A$4,Calibration!$C$2:$C$4,E45)</f>
        <v>631.85870143340344</v>
      </c>
      <c r="L45" s="2">
        <f>TREND(Calibration!$A$2:$A$4,Calibration!$D$2:$D$4,G45)</f>
        <v>581.65679703261435</v>
      </c>
    </row>
    <row r="46" spans="1:12" x14ac:dyDescent="0.25">
      <c r="A46">
        <v>220090</v>
      </c>
      <c r="B46">
        <v>14.527999879999999</v>
      </c>
      <c r="C46">
        <v>0.59939998000000005</v>
      </c>
      <c r="D46">
        <v>763.65197753999996</v>
      </c>
      <c r="E46">
        <v>1.54830003</v>
      </c>
      <c r="F46">
        <v>9.9000003020963209E+37</v>
      </c>
      <c r="G46">
        <v>1.5369999400000001</v>
      </c>
      <c r="H46">
        <v>1236.4770507799999</v>
      </c>
      <c r="J46" s="2">
        <f>TREND(Calibration!$A$2:$A$4,Calibration!$B$2:$B$4,C46)</f>
        <v>391.6493719933805</v>
      </c>
      <c r="K46" s="2">
        <f>TREND(Calibration!$A$2:$A$4,Calibration!$C$2:$C$4,E46)</f>
        <v>603.98405200943728</v>
      </c>
      <c r="L46" s="2">
        <f>TREND(Calibration!$A$2:$A$4,Calibration!$D$2:$D$4,G46)</f>
        <v>582.35971017713257</v>
      </c>
    </row>
    <row r="47" spans="1:12" x14ac:dyDescent="0.25">
      <c r="A47">
        <v>225090</v>
      </c>
      <c r="B47">
        <v>14.42099953</v>
      </c>
      <c r="C47">
        <v>0.60210001000000002</v>
      </c>
      <c r="D47">
        <v>899.11401366999996</v>
      </c>
      <c r="E47">
        <v>1.5402</v>
      </c>
      <c r="F47">
        <v>9.9000003020963209E+37</v>
      </c>
      <c r="G47">
        <v>1.53429997</v>
      </c>
      <c r="H47">
        <v>9.9000003020963209E+37</v>
      </c>
      <c r="J47" s="2">
        <f>TREND(Calibration!$A$2:$A$4,Calibration!$B$2:$B$4,C47)</f>
        <v>393.31708874563208</v>
      </c>
      <c r="K47" s="2">
        <f>TREND(Calibration!$A$2:$A$4,Calibration!$C$2:$C$4,E47)</f>
        <v>600.716534915034</v>
      </c>
      <c r="L47" s="2">
        <f>TREND(Calibration!$A$2:$A$4,Calibration!$D$2:$D$4,G47)</f>
        <v>581.24327857870162</v>
      </c>
    </row>
    <row r="48" spans="1:12" x14ac:dyDescent="0.25">
      <c r="A48">
        <v>230090</v>
      </c>
      <c r="B48">
        <v>14.291000370000001</v>
      </c>
      <c r="C48">
        <v>0.60270000000000001</v>
      </c>
      <c r="D48">
        <v>744.38000488</v>
      </c>
      <c r="E48">
        <v>1.59200001</v>
      </c>
      <c r="F48">
        <v>9.9000003020963209E+37</v>
      </c>
      <c r="G48">
        <v>1.5298999499999999</v>
      </c>
      <c r="H48">
        <v>9.9000003020963209E+37</v>
      </c>
      <c r="J48" s="2">
        <f>TREND(Calibration!$A$2:$A$4,Calibration!$B$2:$B$4,C48)</f>
        <v>393.68768217392119</v>
      </c>
      <c r="K48" s="2">
        <f>TREND(Calibration!$A$2:$A$4,Calibration!$C$2:$C$4,E48)</f>
        <v>621.61243507407789</v>
      </c>
      <c r="L48" s="2">
        <f>TREND(Calibration!$A$2:$A$4,Calibration!$D$2:$D$4,G48)</f>
        <v>579.42388008104115</v>
      </c>
    </row>
    <row r="49" spans="1:12" x14ac:dyDescent="0.25">
      <c r="A49">
        <v>235090</v>
      </c>
      <c r="B49">
        <v>14.15499973</v>
      </c>
      <c r="C49">
        <v>0.60270000000000001</v>
      </c>
      <c r="D49">
        <v>600.02001953000001</v>
      </c>
      <c r="E49">
        <v>1.49269998</v>
      </c>
      <c r="F49">
        <v>9.9000003020963209E+37</v>
      </c>
      <c r="G49">
        <v>1.5316000000000001</v>
      </c>
      <c r="H49">
        <v>9.9000003020963209E+37</v>
      </c>
      <c r="J49" s="2">
        <f>TREND(Calibration!$A$2:$A$4,Calibration!$B$2:$B$4,C49)</f>
        <v>393.68768217392119</v>
      </c>
      <c r="K49" s="2">
        <f>TREND(Calibration!$A$2:$A$4,Calibration!$C$2:$C$4,E49)</f>
        <v>581.55523213782237</v>
      </c>
      <c r="L49" s="2">
        <f>TREND(Calibration!$A$2:$A$4,Calibration!$D$2:$D$4,G49)</f>
        <v>580.12684698027067</v>
      </c>
    </row>
    <row r="50" spans="1:12" x14ac:dyDescent="0.25">
      <c r="A50">
        <v>240090</v>
      </c>
      <c r="B50">
        <v>14.07699966</v>
      </c>
      <c r="C50">
        <v>0.60000001999999997</v>
      </c>
      <c r="D50">
        <v>578.31500243999994</v>
      </c>
      <c r="E50">
        <v>1.54879999</v>
      </c>
      <c r="F50">
        <v>9.9000003020963209E+37</v>
      </c>
      <c r="G50">
        <v>1.5332000299999999</v>
      </c>
      <c r="H50">
        <v>9.9000003020963209E+37</v>
      </c>
      <c r="J50" s="2">
        <f>TREND(Calibration!$A$2:$A$4,Calibration!$B$2:$B$4,C50)</f>
        <v>392.01999630496994</v>
      </c>
      <c r="K50" s="2">
        <f>TREND(Calibration!$A$2:$A$4,Calibration!$C$2:$C$4,E50)</f>
        <v>604.18573371265541</v>
      </c>
      <c r="L50" s="2">
        <f>TREND(Calibration!$A$2:$A$4,Calibration!$D$2:$D$4,G50)</f>
        <v>580.78845583164207</v>
      </c>
    </row>
    <row r="51" spans="1:12" x14ac:dyDescent="0.25">
      <c r="A51">
        <v>245090</v>
      </c>
      <c r="B51">
        <v>13.998999599999999</v>
      </c>
      <c r="C51">
        <v>0.59130000999999999</v>
      </c>
      <c r="D51">
        <v>558.03002930000002</v>
      </c>
      <c r="E51">
        <v>1.61960006</v>
      </c>
      <c r="F51">
        <v>9.9000003020963209E+37</v>
      </c>
      <c r="G51">
        <v>1.5467</v>
      </c>
      <c r="H51">
        <v>9.9000003020963209E+37</v>
      </c>
      <c r="J51" s="2">
        <f>TREND(Calibration!$A$2:$A$4,Calibration!$B$2:$B$4,C51)</f>
        <v>386.64629585654654</v>
      </c>
      <c r="K51" s="2">
        <f>TREND(Calibration!$A$2:$A$4,Calibration!$C$2:$C$4,E51)</f>
        <v>632.74617595915925</v>
      </c>
      <c r="L51" s="2">
        <f>TREND(Calibration!$A$2:$A$4,Calibration!$D$2:$D$4,G51)</f>
        <v>586.37066344353047</v>
      </c>
    </row>
    <row r="52" spans="1:12" x14ac:dyDescent="0.25">
      <c r="A52">
        <v>250090</v>
      </c>
      <c r="B52">
        <v>14.050999640000001</v>
      </c>
      <c r="C52">
        <v>0.59399997999999998</v>
      </c>
      <c r="D52">
        <v>511.98001098999998</v>
      </c>
      <c r="E52">
        <v>1.61469996</v>
      </c>
      <c r="F52">
        <v>1196.8769531200001</v>
      </c>
      <c r="G52">
        <v>1.54990005</v>
      </c>
      <c r="H52">
        <v>9.9000003020963209E+37</v>
      </c>
      <c r="J52" s="2">
        <f>TREND(Calibration!$A$2:$A$4,Calibration!$B$2:$B$4,C52)</f>
        <v>388.31397554883767</v>
      </c>
      <c r="K52" s="2">
        <f>TREND(Calibration!$A$2:$A$4,Calibration!$C$2:$C$4,E52)</f>
        <v>630.76949679694803</v>
      </c>
      <c r="L52" s="2">
        <f>TREND(Calibration!$A$2:$A$4,Calibration!$D$2:$D$4,G52)</f>
        <v>587.69387701129563</v>
      </c>
    </row>
    <row r="53" spans="1:12" x14ac:dyDescent="0.25">
      <c r="A53">
        <v>255091</v>
      </c>
      <c r="B53">
        <v>14.22900009</v>
      </c>
      <c r="C53">
        <v>0.59840000000000004</v>
      </c>
      <c r="D53">
        <v>486.96600341999999</v>
      </c>
      <c r="E53">
        <v>1.5461000199999999</v>
      </c>
      <c r="F53">
        <v>987.13397216999999</v>
      </c>
      <c r="G53">
        <v>1.54779994</v>
      </c>
      <c r="H53">
        <v>9.9000003020963209E+37</v>
      </c>
      <c r="J53" s="2">
        <f>TREND(Calibration!$A$2:$A$4,Calibration!$B$2:$B$4,C53)</f>
        <v>391.03171833845198</v>
      </c>
      <c r="K53" s="2">
        <f>TREND(Calibration!$A$2:$A$4,Calibration!$C$2:$C$4,E53)</f>
        <v>603.09657748368136</v>
      </c>
      <c r="L53" s="2">
        <f>TREND(Calibration!$A$2:$A$4,Calibration!$D$2:$D$4,G53)</f>
        <v>586.82548619058991</v>
      </c>
    </row>
    <row r="54" spans="1:12" x14ac:dyDescent="0.25">
      <c r="A54">
        <v>260091</v>
      </c>
      <c r="B54">
        <v>14.3920002</v>
      </c>
      <c r="C54">
        <v>0.60270000000000001</v>
      </c>
      <c r="D54">
        <v>374.84600829999999</v>
      </c>
      <c r="E54">
        <v>1.5099999900000001</v>
      </c>
      <c r="F54">
        <v>9.9000003020963209E+37</v>
      </c>
      <c r="G54">
        <v>1.5379999900000001</v>
      </c>
      <c r="H54">
        <v>9.9000003020963209E+37</v>
      </c>
      <c r="J54" s="2">
        <f>TREND(Calibration!$A$2:$A$4,Calibration!$B$2:$B$4,C54)</f>
        <v>393.68768217392119</v>
      </c>
      <c r="K54" s="2">
        <f>TREND(Calibration!$A$2:$A$4,Calibration!$C$2:$C$4,E54)</f>
        <v>588.53398140274453</v>
      </c>
      <c r="L54" s="2">
        <f>TREND(Calibration!$A$2:$A$4,Calibration!$D$2:$D$4,G54)</f>
        <v>582.77322863104541</v>
      </c>
    </row>
    <row r="55" spans="1:12" x14ac:dyDescent="0.25">
      <c r="A55">
        <v>265090</v>
      </c>
      <c r="B55">
        <v>14.49699974</v>
      </c>
      <c r="C55">
        <v>0.60049998999999998</v>
      </c>
      <c r="D55">
        <v>849.49597168000003</v>
      </c>
      <c r="E55">
        <v>1.51049995</v>
      </c>
      <c r="F55">
        <v>9.9000003020963209E+37</v>
      </c>
      <c r="G55">
        <v>1.5379999900000001</v>
      </c>
      <c r="H55">
        <v>1348.9250488299999</v>
      </c>
      <c r="J55" s="2">
        <f>TREND(Calibration!$A$2:$A$4,Calibration!$B$2:$B$4,C55)</f>
        <v>392.32881077911406</v>
      </c>
      <c r="K55" s="2">
        <f>TREND(Calibration!$A$2:$A$4,Calibration!$C$2:$C$4,E55)</f>
        <v>588.73566310596266</v>
      </c>
      <c r="L55" s="2">
        <f>TREND(Calibration!$A$2:$A$4,Calibration!$D$2:$D$4,G55)</f>
        <v>582.77322863104541</v>
      </c>
    </row>
    <row r="56" spans="1:12" x14ac:dyDescent="0.25">
      <c r="A56">
        <v>270090</v>
      </c>
      <c r="B56">
        <v>14.538999560000001</v>
      </c>
      <c r="C56">
        <v>0.59299999000000003</v>
      </c>
      <c r="D56">
        <v>791.30798340000001</v>
      </c>
      <c r="E56">
        <v>1.5397000300000001</v>
      </c>
      <c r="F56">
        <v>1089.5219726600001</v>
      </c>
      <c r="G56">
        <v>1.53530002</v>
      </c>
      <c r="H56">
        <v>9.9000003020963209E+37</v>
      </c>
      <c r="J56" s="2">
        <f>TREND(Calibration!$A$2:$A$4,Calibration!$B$2:$B$4,C56)</f>
        <v>387.69631571724915</v>
      </c>
      <c r="K56" s="2">
        <f>TREND(Calibration!$A$2:$A$4,Calibration!$C$2:$C$4,E56)</f>
        <v>600.51484917785911</v>
      </c>
      <c r="L56" s="2">
        <f>TREND(Calibration!$A$2:$A$4,Calibration!$D$2:$D$4,G56)</f>
        <v>581.65679703261435</v>
      </c>
    </row>
    <row r="57" spans="1:12" x14ac:dyDescent="0.25">
      <c r="A57">
        <v>275090</v>
      </c>
      <c r="B57">
        <v>14.47900009</v>
      </c>
      <c r="C57">
        <v>0.59079999000000005</v>
      </c>
      <c r="D57">
        <v>523.69598388999998</v>
      </c>
      <c r="E57">
        <v>1.56229997</v>
      </c>
      <c r="F57">
        <v>876.77697753999996</v>
      </c>
      <c r="G57">
        <v>1.5385999699999999</v>
      </c>
      <c r="H57">
        <v>9.9000003020963209E+37</v>
      </c>
      <c r="J57" s="2">
        <f>TREND(Calibration!$A$2:$A$4,Calibration!$B$2:$B$4,C57)</f>
        <v>386.33745049910209</v>
      </c>
      <c r="K57" s="2">
        <f>TREND(Calibration!$A$2:$A$4,Calibration!$C$2:$C$4,E57)</f>
        <v>609.63156729896332</v>
      </c>
      <c r="L57" s="2">
        <f>TREND(Calibration!$A$2:$A$4,Calibration!$D$2:$D$4,G57)</f>
        <v>583.02131902850408</v>
      </c>
    </row>
    <row r="58" spans="1:12" x14ac:dyDescent="0.25">
      <c r="A58">
        <v>280090</v>
      </c>
      <c r="B58">
        <v>14.40799999</v>
      </c>
      <c r="C58">
        <v>0.59729999</v>
      </c>
      <c r="D58">
        <v>655.625</v>
      </c>
      <c r="E58">
        <v>1.4943000099999999</v>
      </c>
      <c r="F58">
        <v>605.63000488</v>
      </c>
      <c r="G58">
        <v>1.54130006</v>
      </c>
      <c r="H58">
        <v>9.9000003020963209E+37</v>
      </c>
      <c r="J58" s="2">
        <f>TREND(Calibration!$A$2:$A$4,Calibration!$B$2:$B$4,C58)</f>
        <v>390.35227955271836</v>
      </c>
      <c r="K58" s="2">
        <f>TREND(Calibration!$A$2:$A$4,Calibration!$C$2:$C$4,E58)</f>
        <v>582.20067732463747</v>
      </c>
      <c r="L58" s="2">
        <f>TREND(Calibration!$A$2:$A$4,Calibration!$D$2:$D$4,G58)</f>
        <v>584.13780024666846</v>
      </c>
    </row>
    <row r="59" spans="1:12" x14ac:dyDescent="0.25">
      <c r="A59">
        <v>285090</v>
      </c>
      <c r="B59">
        <v>14.329999920000001</v>
      </c>
      <c r="C59">
        <v>0.60049998999999998</v>
      </c>
      <c r="D59">
        <v>832.02697753999996</v>
      </c>
      <c r="E59">
        <v>1.54990005</v>
      </c>
      <c r="F59">
        <v>457.08700562000001</v>
      </c>
      <c r="G59">
        <v>1.54830003</v>
      </c>
      <c r="H59">
        <v>9.9000003020963209E+37</v>
      </c>
      <c r="J59" s="2">
        <f>TREND(Calibration!$A$2:$A$4,Calibration!$B$2:$B$4,C59)</f>
        <v>392.32881077911406</v>
      </c>
      <c r="K59" s="2">
        <f>TREND(Calibration!$A$2:$A$4,Calibration!$C$2:$C$4,E59)</f>
        <v>604.6294931622956</v>
      </c>
      <c r="L59" s="2">
        <f>TREND(Calibration!$A$2:$A$4,Calibration!$D$2:$D$4,G59)</f>
        <v>587.03227229490199</v>
      </c>
    </row>
    <row r="60" spans="1:12" x14ac:dyDescent="0.25">
      <c r="A60">
        <v>290100</v>
      </c>
      <c r="B60">
        <v>14.248999599999999</v>
      </c>
      <c r="C60">
        <v>0.61780000000000002</v>
      </c>
      <c r="D60">
        <v>534.22998046999999</v>
      </c>
      <c r="E60">
        <v>1.4883999800000001</v>
      </c>
      <c r="F60">
        <v>673.38201904000005</v>
      </c>
      <c r="G60">
        <v>1.5456000599999999</v>
      </c>
      <c r="H60">
        <v>9.9000003020963209E+37</v>
      </c>
      <c r="J60" s="2">
        <f>TREND(Calibration!$A$2:$A$4,Calibration!$B$2:$B$4,C60)</f>
        <v>403.01443889847587</v>
      </c>
      <c r="K60" s="2">
        <f>TREND(Calibration!$A$2:$A$4,Calibration!$C$2:$C$4,E60)</f>
        <v>579.82063072203334</v>
      </c>
      <c r="L60" s="2">
        <f>TREND(Calibration!$A$2:$A$4,Calibration!$D$2:$D$4,G60)</f>
        <v>585.91584069647092</v>
      </c>
    </row>
    <row r="61" spans="1:12" x14ac:dyDescent="0.25">
      <c r="A61">
        <v>295091</v>
      </c>
      <c r="B61">
        <v>14.06999969</v>
      </c>
      <c r="C61">
        <v>0.59619999000000001</v>
      </c>
      <c r="D61">
        <v>9.9000003020963209E+37</v>
      </c>
      <c r="E61">
        <v>1.5028999999999999</v>
      </c>
      <c r="F61">
        <v>468.50201415999999</v>
      </c>
      <c r="G61">
        <v>1.5418000199999999</v>
      </c>
      <c r="H61">
        <v>9.9000003020963209E+37</v>
      </c>
      <c r="J61" s="2">
        <f>TREND(Calibration!$A$2:$A$4,Calibration!$B$2:$B$4,C61)</f>
        <v>389.67284694364486</v>
      </c>
      <c r="K61" s="2">
        <f>TREND(Calibration!$A$2:$A$4,Calibration!$C$2:$C$4,E61)</f>
        <v>585.66987612225887</v>
      </c>
      <c r="L61" s="2">
        <f>TREND(Calibration!$A$2:$A$4,Calibration!$D$2:$D$4,G61)</f>
        <v>584.34453259626923</v>
      </c>
    </row>
    <row r="62" spans="1:12" x14ac:dyDescent="0.25">
      <c r="A62">
        <v>300090</v>
      </c>
      <c r="B62">
        <v>13.993000029999999</v>
      </c>
      <c r="C62">
        <v>0.59619999000000001</v>
      </c>
      <c r="D62">
        <v>908.28698729999996</v>
      </c>
      <c r="E62">
        <v>1.6088000499999999</v>
      </c>
      <c r="F62">
        <v>493.94400023999998</v>
      </c>
      <c r="G62">
        <v>1.53639996</v>
      </c>
      <c r="H62">
        <v>9.9000003020963209E+37</v>
      </c>
      <c r="J62" s="2">
        <f>TREND(Calibration!$A$2:$A$4,Calibration!$B$2:$B$4,C62)</f>
        <v>389.67284694364486</v>
      </c>
      <c r="K62" s="2">
        <f>TREND(Calibration!$A$2:$A$4,Calibration!$C$2:$C$4,E62)</f>
        <v>628.38949860182515</v>
      </c>
      <c r="L62" s="2">
        <f>TREND(Calibration!$A$2:$A$4,Calibration!$D$2:$D$4,G62)</f>
        <v>582.1116197796739</v>
      </c>
    </row>
    <row r="63" spans="1:12" x14ac:dyDescent="0.25">
      <c r="A63">
        <v>305091</v>
      </c>
      <c r="B63">
        <v>13.960000040000001</v>
      </c>
      <c r="C63">
        <v>0.59570003000000005</v>
      </c>
      <c r="D63">
        <v>774.63299560999997</v>
      </c>
      <c r="E63">
        <v>1.61360002</v>
      </c>
      <c r="F63">
        <v>474.88900756999999</v>
      </c>
      <c r="G63">
        <v>1.5298999499999999</v>
      </c>
      <c r="H63">
        <v>9.9000003020963209E+37</v>
      </c>
      <c r="J63" s="2">
        <f>TREND(Calibration!$A$2:$A$4,Calibration!$B$2:$B$4,C63)</f>
        <v>389.36403864616085</v>
      </c>
      <c r="K63" s="2">
        <f>TREND(Calibration!$A$2:$A$4,Calibration!$C$2:$C$4,E63)</f>
        <v>630.32578575478919</v>
      </c>
      <c r="L63" s="2">
        <f>TREND(Calibration!$A$2:$A$4,Calibration!$D$2:$D$4,G63)</f>
        <v>579.42388008104115</v>
      </c>
    </row>
    <row r="64" spans="1:12" x14ac:dyDescent="0.25">
      <c r="A64">
        <v>310091</v>
      </c>
      <c r="B64">
        <v>13.99600029</v>
      </c>
      <c r="C64">
        <v>0.60049998999999998</v>
      </c>
      <c r="D64">
        <v>761.28601074000005</v>
      </c>
      <c r="E64">
        <v>1.49810004</v>
      </c>
      <c r="F64">
        <v>438.04501342999998</v>
      </c>
      <c r="G64">
        <v>1.5255999600000001</v>
      </c>
      <c r="H64">
        <v>9.9000003020963209E+37</v>
      </c>
      <c r="J64" s="2">
        <f>TREND(Calibration!$A$2:$A$4,Calibration!$B$2:$B$4,C64)</f>
        <v>392.32881077911406</v>
      </c>
      <c r="K64" s="2">
        <f>TREND(Calibration!$A$2:$A$4,Calibration!$C$2:$C$4,E64)</f>
        <v>583.7335930032516</v>
      </c>
      <c r="L64" s="2">
        <f>TREND(Calibration!$A$2:$A$4,Calibration!$D$2:$D$4,G64)</f>
        <v>577.64584376621656</v>
      </c>
    </row>
    <row r="65" spans="1:12" x14ac:dyDescent="0.25">
      <c r="A65">
        <v>315091</v>
      </c>
      <c r="B65">
        <v>14.050999640000001</v>
      </c>
      <c r="C65">
        <v>0.59670000999999995</v>
      </c>
      <c r="D65">
        <v>911.50897216999999</v>
      </c>
      <c r="E65">
        <v>1.4883999800000001</v>
      </c>
      <c r="F65">
        <v>573.90698241999996</v>
      </c>
      <c r="G65">
        <v>1.54340005</v>
      </c>
      <c r="H65">
        <v>9.9000003020963209E+37</v>
      </c>
      <c r="J65" s="2">
        <f>TREND(Calibration!$A$2:$A$4,Calibration!$B$2:$B$4,C65)</f>
        <v>389.98169230108931</v>
      </c>
      <c r="K65" s="2">
        <f>TREND(Calibration!$A$2:$A$4,Calibration!$C$2:$C$4,E65)</f>
        <v>579.82063072203334</v>
      </c>
      <c r="L65" s="2">
        <f>TREND(Calibration!$A$2:$A$4,Calibration!$D$2:$D$4,G65)</f>
        <v>585.00614144764074</v>
      </c>
    </row>
    <row r="66" spans="1:12" x14ac:dyDescent="0.25">
      <c r="A66">
        <v>320091</v>
      </c>
      <c r="B66">
        <v>14.102000240000001</v>
      </c>
      <c r="C66">
        <v>0.58859998000000002</v>
      </c>
      <c r="D66">
        <v>682.06701659999999</v>
      </c>
      <c r="E66">
        <v>1.5298999499999999</v>
      </c>
      <c r="F66">
        <v>663.14801024999997</v>
      </c>
      <c r="G66">
        <v>1.5493999700000001</v>
      </c>
      <c r="H66">
        <v>9.9000003020963209E+37</v>
      </c>
      <c r="J66" s="2">
        <f>TREND(Calibration!$A$2:$A$4,Calibration!$B$2:$B$4,C66)</f>
        <v>384.97857910429497</v>
      </c>
      <c r="K66" s="2">
        <f>TREND(Calibration!$A$2:$A$4,Calibration!$C$2:$C$4,E66)</f>
        <v>596.56153926091804</v>
      </c>
      <c r="L66" s="2">
        <f>TREND(Calibration!$A$2:$A$4,Calibration!$D$2:$D$4,G66)</f>
        <v>587.48709504196142</v>
      </c>
    </row>
    <row r="67" spans="1:12" x14ac:dyDescent="0.25">
      <c r="A67">
        <v>325090</v>
      </c>
      <c r="B67">
        <v>14.12100029</v>
      </c>
      <c r="C67">
        <v>0.58969998000000001</v>
      </c>
      <c r="D67">
        <v>628.26599121000004</v>
      </c>
      <c r="E67">
        <v>1.4839999699999999</v>
      </c>
      <c r="F67">
        <v>488.88500977000001</v>
      </c>
      <c r="G67">
        <v>1.54830003</v>
      </c>
      <c r="H67">
        <v>9.9000003020963209E+37</v>
      </c>
      <c r="J67" s="2">
        <f>TREND(Calibration!$A$2:$A$4,Calibration!$B$2:$B$4,C67)</f>
        <v>385.65801171336847</v>
      </c>
      <c r="K67" s="2">
        <f>TREND(Calibration!$A$2:$A$4,Calibration!$C$2:$C$4,E67)</f>
        <v>578.04568570447827</v>
      </c>
      <c r="L67" s="2">
        <f>TREND(Calibration!$A$2:$A$4,Calibration!$D$2:$D$4,G67)</f>
        <v>587.03227229490199</v>
      </c>
    </row>
    <row r="68" spans="1:12" x14ac:dyDescent="0.25">
      <c r="A68">
        <v>330091</v>
      </c>
      <c r="B68">
        <v>14.053000450000001</v>
      </c>
      <c r="C68">
        <v>0.60000001999999997</v>
      </c>
      <c r="D68">
        <v>713.58001708999996</v>
      </c>
      <c r="E68">
        <v>1.52289999</v>
      </c>
      <c r="F68">
        <v>370.22100829999999</v>
      </c>
      <c r="G68">
        <v>1.5424</v>
      </c>
      <c r="H68">
        <v>9.9000003020963209E+37</v>
      </c>
      <c r="J68" s="2">
        <f>TREND(Calibration!$A$2:$A$4,Calibration!$B$2:$B$4,C68)</f>
        <v>392.01999630496994</v>
      </c>
      <c r="K68" s="2">
        <f>TREND(Calibration!$A$2:$A$4,Calibration!$C$2:$C$4,E68)</f>
        <v>593.73778565011173</v>
      </c>
      <c r="L68" s="2">
        <f>TREND(Calibration!$A$2:$A$4,Calibration!$D$2:$D$4,G68)</f>
        <v>584.59262299372801</v>
      </c>
    </row>
    <row r="69" spans="1:12" x14ac:dyDescent="0.25">
      <c r="A69">
        <v>335091</v>
      </c>
      <c r="B69">
        <v>13.975999829999999</v>
      </c>
      <c r="C69">
        <v>0.59619999000000001</v>
      </c>
      <c r="D69">
        <v>838.57897949000005</v>
      </c>
      <c r="E69">
        <v>1.5175000400000001</v>
      </c>
      <c r="F69">
        <v>412.51400756999999</v>
      </c>
      <c r="G69">
        <v>1.5293999899999999</v>
      </c>
      <c r="H69">
        <v>9.9000003020963209E+37</v>
      </c>
      <c r="J69" s="2">
        <f>TREND(Calibration!$A$2:$A$4,Calibration!$B$2:$B$4,C69)</f>
        <v>389.67284694364486</v>
      </c>
      <c r="K69" s="2">
        <f>TREND(Calibration!$A$2:$A$4,Calibration!$C$2:$C$4,E69)</f>
        <v>591.55946915820709</v>
      </c>
      <c r="L69" s="2">
        <f>TREND(Calibration!$A$2:$A$4,Calibration!$D$2:$D$4,G69)</f>
        <v>579.21714773144038</v>
      </c>
    </row>
    <row r="70" spans="1:12" x14ac:dyDescent="0.25">
      <c r="A70">
        <v>340091</v>
      </c>
      <c r="B70">
        <v>13.829999920000001</v>
      </c>
      <c r="C70">
        <v>0.59460002000000001</v>
      </c>
      <c r="D70">
        <v>853.82202147999999</v>
      </c>
      <c r="E70">
        <v>1.51859999</v>
      </c>
      <c r="F70">
        <v>402.29699706999997</v>
      </c>
      <c r="G70">
        <v>1.55910003</v>
      </c>
      <c r="H70">
        <v>9.9000003020963209E+37</v>
      </c>
      <c r="J70" s="2">
        <f>TREND(Calibration!$A$2:$A$4,Calibration!$B$2:$B$4,C70)</f>
        <v>388.68459986042723</v>
      </c>
      <c r="K70" s="2">
        <f>TREND(Calibration!$A$2:$A$4,Calibration!$C$2:$C$4,E70)</f>
        <v>592.0031842343227</v>
      </c>
      <c r="L70" s="2">
        <f>TREND(Calibration!$A$2:$A$4,Calibration!$D$2:$D$4,G70)</f>
        <v>591.49804830835933</v>
      </c>
    </row>
    <row r="71" spans="1:12" x14ac:dyDescent="0.25">
      <c r="A71">
        <v>345090</v>
      </c>
      <c r="B71">
        <v>13.795000079999999</v>
      </c>
      <c r="C71">
        <v>0.59240000999999998</v>
      </c>
      <c r="D71">
        <v>919.45300293000003</v>
      </c>
      <c r="E71">
        <v>1.5169999599999999</v>
      </c>
      <c r="F71">
        <v>399.75698853</v>
      </c>
      <c r="G71">
        <v>1.5514999599999999</v>
      </c>
      <c r="H71">
        <v>9.9000003020963209E+37</v>
      </c>
      <c r="J71" s="2">
        <f>TREND(Calibration!$A$2:$A$4,Calibration!$B$2:$B$4,C71)</f>
        <v>387.3257284656201</v>
      </c>
      <c r="K71" s="2">
        <f>TREND(Calibration!$A$2:$A$4,Calibration!$C$2:$C$4,E71)</f>
        <v>591.35773904750761</v>
      </c>
      <c r="L71" s="2">
        <f>TREND(Calibration!$A$2:$A$4,Calibration!$D$2:$D$4,G71)</f>
        <v>588.35543624293359</v>
      </c>
    </row>
    <row r="72" spans="1:12" x14ac:dyDescent="0.25">
      <c r="A72">
        <v>350091</v>
      </c>
      <c r="B72">
        <v>13.81700039</v>
      </c>
      <c r="C72">
        <v>0.60320001999999995</v>
      </c>
      <c r="D72">
        <v>814.28302001999998</v>
      </c>
      <c r="E72">
        <v>1.5202000099999999</v>
      </c>
      <c r="F72">
        <v>469.86199950999998</v>
      </c>
      <c r="G72">
        <v>1.5456000599999999</v>
      </c>
      <c r="H72">
        <v>9.9000003020963209E+37</v>
      </c>
      <c r="J72" s="2">
        <f>TREND(Calibration!$A$2:$A$4,Calibration!$B$2:$B$4,C72)</f>
        <v>393.99652753136564</v>
      </c>
      <c r="K72" s="2">
        <f>TREND(Calibration!$A$2:$A$4,Calibration!$C$2:$C$4,E72)</f>
        <v>592.64862538718103</v>
      </c>
      <c r="L72" s="2">
        <f>TREND(Calibration!$A$2:$A$4,Calibration!$D$2:$D$4,G72)</f>
        <v>585.91584069647092</v>
      </c>
    </row>
    <row r="73" spans="1:12" x14ac:dyDescent="0.25">
      <c r="A73">
        <v>355092</v>
      </c>
      <c r="B73">
        <v>14.050999640000001</v>
      </c>
      <c r="C73">
        <v>0.60159998999999997</v>
      </c>
      <c r="D73">
        <v>945.98602295000001</v>
      </c>
      <c r="E73">
        <v>1.51859999</v>
      </c>
      <c r="F73">
        <v>598.06701659999999</v>
      </c>
      <c r="G73">
        <v>1.54990005</v>
      </c>
      <c r="H73">
        <v>9.9000003020963209E+37</v>
      </c>
      <c r="J73" s="2">
        <f>TREND(Calibration!$A$2:$A$4,Calibration!$B$2:$B$4,C73)</f>
        <v>393.00824338818757</v>
      </c>
      <c r="K73" s="2">
        <f>TREND(Calibration!$A$2:$A$4,Calibration!$C$2:$C$4,E73)</f>
        <v>592.0031842343227</v>
      </c>
      <c r="L73" s="2">
        <f>TREND(Calibration!$A$2:$A$4,Calibration!$D$2:$D$4,G73)</f>
        <v>587.69387701129563</v>
      </c>
    </row>
    <row r="74" spans="1:12" x14ac:dyDescent="0.25">
      <c r="A74">
        <v>360092</v>
      </c>
      <c r="B74">
        <v>14.25199986</v>
      </c>
      <c r="C74">
        <v>0.59130000999999999</v>
      </c>
      <c r="D74">
        <v>647.98498534999999</v>
      </c>
      <c r="E74">
        <v>1.5661</v>
      </c>
      <c r="F74">
        <v>732.82299805000002</v>
      </c>
      <c r="G74">
        <v>1.5456000599999999</v>
      </c>
      <c r="H74">
        <v>9.9000003020963209E+37</v>
      </c>
      <c r="J74" s="2">
        <f>TREND(Calibration!$A$2:$A$4,Calibration!$B$2:$B$4,C74)</f>
        <v>386.64629585654654</v>
      </c>
      <c r="K74" s="2">
        <f>TREND(Calibration!$A$2:$A$4,Calibration!$C$2:$C$4,E74)</f>
        <v>611.16448297757756</v>
      </c>
      <c r="L74" s="2">
        <f>TREND(Calibration!$A$2:$A$4,Calibration!$D$2:$D$4,G74)</f>
        <v>585.91584069647092</v>
      </c>
    </row>
    <row r="75" spans="1:12" x14ac:dyDescent="0.25">
      <c r="A75">
        <v>365091</v>
      </c>
      <c r="B75">
        <v>14.44200039</v>
      </c>
      <c r="C75">
        <v>0.58920002000000005</v>
      </c>
      <c r="D75">
        <v>1074.3850097699999</v>
      </c>
      <c r="E75">
        <v>1.4835</v>
      </c>
      <c r="F75">
        <v>612.03198241999996</v>
      </c>
      <c r="G75">
        <v>1.5391000500000001</v>
      </c>
      <c r="H75">
        <v>9.9000003020963209E+37</v>
      </c>
      <c r="J75" s="2">
        <f>TREND(Calibration!$A$2:$A$4,Calibration!$B$2:$B$4,C75)</f>
        <v>385.34920341588452</v>
      </c>
      <c r="K75" s="2">
        <f>TREND(Calibration!$A$2:$A$4,Calibration!$C$2:$C$4,E75)</f>
        <v>577.84399996730349</v>
      </c>
      <c r="L75" s="2">
        <f>TREND(Calibration!$A$2:$A$4,Calibration!$D$2:$D$4,G75)</f>
        <v>583.22810099783828</v>
      </c>
    </row>
    <row r="76" spans="1:12" x14ac:dyDescent="0.25">
      <c r="A76">
        <v>370091</v>
      </c>
      <c r="B76">
        <v>14.52600002</v>
      </c>
      <c r="C76">
        <v>0.59240000999999998</v>
      </c>
      <c r="D76">
        <v>599.60900878999996</v>
      </c>
      <c r="E76">
        <v>1.5132000400000001</v>
      </c>
      <c r="F76">
        <v>547.25201416000004</v>
      </c>
      <c r="G76">
        <v>1.5563999399999999</v>
      </c>
      <c r="H76">
        <v>9.9000003020963209E+37</v>
      </c>
      <c r="J76" s="2">
        <f>TREND(Calibration!$A$2:$A$4,Calibration!$B$2:$B$4,C76)</f>
        <v>387.3257284656201</v>
      </c>
      <c r="K76" s="2">
        <f>TREND(Calibration!$A$2:$A$4,Calibration!$C$2:$C$4,E76)</f>
        <v>589.82486774241806</v>
      </c>
      <c r="L76" s="2">
        <f>TREND(Calibration!$A$2:$A$4,Calibration!$D$2:$D$4,G76)</f>
        <v>590.38156709019484</v>
      </c>
    </row>
    <row r="77" spans="1:12" x14ac:dyDescent="0.25">
      <c r="A77">
        <v>375091</v>
      </c>
      <c r="B77">
        <v>14.52099991</v>
      </c>
      <c r="C77">
        <v>0.58969998000000001</v>
      </c>
      <c r="D77">
        <v>757.80902100000003</v>
      </c>
      <c r="E77">
        <v>1.5326000500000001</v>
      </c>
      <c r="F77">
        <v>677.22302246000004</v>
      </c>
      <c r="G77">
        <v>1.55589998</v>
      </c>
      <c r="H77">
        <v>9.9000003020963209E+37</v>
      </c>
      <c r="J77" s="2">
        <f>TREND(Calibration!$A$2:$A$4,Calibration!$B$2:$B$4,C77)</f>
        <v>385.65801171336847</v>
      </c>
      <c r="K77" s="2">
        <f>TREND(Calibration!$A$2:$A$4,Calibration!$C$2:$C$4,E77)</f>
        <v>597.65074793133022</v>
      </c>
      <c r="L77" s="2">
        <f>TREND(Calibration!$A$2:$A$4,Calibration!$D$2:$D$4,G77)</f>
        <v>590.17483474059406</v>
      </c>
    </row>
    <row r="78" spans="1:12" x14ac:dyDescent="0.25">
      <c r="A78">
        <v>380091</v>
      </c>
      <c r="B78">
        <v>14.41800022</v>
      </c>
      <c r="C78">
        <v>0.58319997999999995</v>
      </c>
      <c r="D78">
        <v>672.31097411999997</v>
      </c>
      <c r="E78">
        <v>1.6266000300000001</v>
      </c>
      <c r="F78">
        <v>882.18298340000001</v>
      </c>
      <c r="G78">
        <v>1.55369997</v>
      </c>
      <c r="H78">
        <v>9.9000003020963209E+37</v>
      </c>
      <c r="J78" s="2">
        <f>TREND(Calibration!$A$2:$A$4,Calibration!$B$2:$B$4,C78)</f>
        <v>381.6431826597522</v>
      </c>
      <c r="K78" s="2">
        <f>TREND(Calibration!$A$2:$A$4,Calibration!$C$2:$C$4,E78)</f>
        <v>635.56993360392232</v>
      </c>
      <c r="L78" s="2">
        <f>TREND(Calibration!$A$2:$A$4,Calibration!$D$2:$D$4,G78)</f>
        <v>589.26513549176389</v>
      </c>
    </row>
    <row r="79" spans="1:12" x14ac:dyDescent="0.25">
      <c r="A79">
        <v>385092</v>
      </c>
      <c r="B79">
        <v>14.31000042</v>
      </c>
      <c r="C79">
        <v>0.58810001999999995</v>
      </c>
      <c r="D79">
        <v>593.55700683999999</v>
      </c>
      <c r="E79">
        <v>1.5316000000000001</v>
      </c>
      <c r="F79">
        <v>827.35900878999996</v>
      </c>
      <c r="G79">
        <v>1.55050004</v>
      </c>
      <c r="H79">
        <v>9.9000003020963209E+37</v>
      </c>
      <c r="J79" s="2">
        <f>TREND(Calibration!$A$2:$A$4,Calibration!$B$2:$B$4,C79)</f>
        <v>384.6697708068109</v>
      </c>
      <c r="K79" s="2">
        <f>TREND(Calibration!$A$2:$A$4,Calibration!$C$2:$C$4,E79)</f>
        <v>597.24733208345583</v>
      </c>
      <c r="L79" s="2">
        <f>TREND(Calibration!$A$2:$A$4,Calibration!$D$2:$D$4,G79)</f>
        <v>587.94197154373217</v>
      </c>
    </row>
    <row r="80" spans="1:12" x14ac:dyDescent="0.25">
      <c r="A80">
        <v>390092</v>
      </c>
      <c r="B80">
        <v>14.16300011</v>
      </c>
      <c r="C80">
        <v>0.58109999000000001</v>
      </c>
      <c r="D80">
        <v>636.37902831999997</v>
      </c>
      <c r="E80">
        <v>1.5563999399999999</v>
      </c>
      <c r="F80">
        <v>922.73400878999996</v>
      </c>
      <c r="G80">
        <v>1.5493999700000001</v>
      </c>
      <c r="H80">
        <v>9.9000003020963209E+37</v>
      </c>
      <c r="J80" s="2">
        <f>TREND(Calibration!$A$2:$A$4,Calibration!$B$2:$B$4,C80)</f>
        <v>380.34609021909012</v>
      </c>
      <c r="K80" s="2">
        <f>TREND(Calibration!$A$2:$A$4,Calibration!$C$2:$C$4,E80)</f>
        <v>607.25152069635908</v>
      </c>
      <c r="L80" s="2">
        <f>TREND(Calibration!$A$2:$A$4,Calibration!$D$2:$D$4,G80)</f>
        <v>587.48709504196142</v>
      </c>
    </row>
    <row r="81" spans="1:12" x14ac:dyDescent="0.25">
      <c r="A81">
        <v>395092</v>
      </c>
      <c r="B81">
        <v>14.07900047</v>
      </c>
      <c r="C81">
        <v>0.58270001000000005</v>
      </c>
      <c r="D81">
        <v>633.05902100000003</v>
      </c>
      <c r="E81">
        <v>1.55910003</v>
      </c>
      <c r="F81">
        <v>1019.07702637</v>
      </c>
      <c r="G81">
        <v>1.5467</v>
      </c>
      <c r="H81">
        <v>9.9000003020963209E+37</v>
      </c>
      <c r="J81" s="2">
        <f>TREND(Calibration!$A$2:$A$4,Calibration!$B$2:$B$4,C81)</f>
        <v>381.33436818560818</v>
      </c>
      <c r="K81" s="2">
        <f>TREND(Calibration!$A$2:$A$4,Calibration!$C$2:$C$4,E81)</f>
        <v>608.34072533281449</v>
      </c>
      <c r="L81" s="2">
        <f>TREND(Calibration!$A$2:$A$4,Calibration!$D$2:$D$4,G81)</f>
        <v>586.37066344353047</v>
      </c>
    </row>
    <row r="82" spans="1:12" x14ac:dyDescent="0.25">
      <c r="A82">
        <v>400092</v>
      </c>
      <c r="B82">
        <v>14.08699989</v>
      </c>
      <c r="C82">
        <v>0.58490001999999996</v>
      </c>
      <c r="D82">
        <v>584.70098876999998</v>
      </c>
      <c r="E82">
        <v>1.5704</v>
      </c>
      <c r="F82">
        <v>1174.8260498</v>
      </c>
      <c r="G82">
        <v>1.5326000500000001</v>
      </c>
      <c r="H82">
        <v>9.9000003020963209E+37</v>
      </c>
      <c r="J82" s="2">
        <f>TREND(Calibration!$A$2:$A$4,Calibration!$B$2:$B$4,C82)</f>
        <v>382.69323958041525</v>
      </c>
      <c r="K82" s="2">
        <f>TREND(Calibration!$A$2:$A$4,Calibration!$C$2:$C$4,E82)</f>
        <v>612.89908439336659</v>
      </c>
      <c r="L82" s="2">
        <f>TREND(Calibration!$A$2:$A$4,Calibration!$D$2:$D$4,G82)</f>
        <v>580.54036543418351</v>
      </c>
    </row>
    <row r="83" spans="1:12" x14ac:dyDescent="0.25">
      <c r="A83">
        <v>405092</v>
      </c>
      <c r="B83">
        <v>14.144000050000001</v>
      </c>
      <c r="C83">
        <v>0.58700001000000002</v>
      </c>
      <c r="D83">
        <v>582.16601562000005</v>
      </c>
      <c r="E83">
        <v>1.57369995</v>
      </c>
      <c r="F83">
        <v>1177.76403809</v>
      </c>
      <c r="G83">
        <v>1.52289999</v>
      </c>
      <c r="H83">
        <v>9.9000003020963209E+37</v>
      </c>
      <c r="J83" s="2">
        <f>TREND(Calibration!$A$2:$A$4,Calibration!$B$2:$B$4,C83)</f>
        <v>383.99033202107739</v>
      </c>
      <c r="K83" s="2">
        <f>TREND(Calibration!$A$2:$A$4,Calibration!$C$2:$C$4,E83)</f>
        <v>614.23026996128135</v>
      </c>
      <c r="L83" s="2">
        <f>TREND(Calibration!$A$2:$A$4,Calibration!$D$2:$D$4,G83)</f>
        <v>576.52941216778549</v>
      </c>
    </row>
    <row r="84" spans="1:12" x14ac:dyDescent="0.25">
      <c r="A84">
        <v>410092</v>
      </c>
      <c r="B84">
        <v>14.25199986</v>
      </c>
      <c r="C84">
        <v>0.59729999</v>
      </c>
      <c r="D84">
        <v>485.53799437999999</v>
      </c>
      <c r="E84">
        <v>1.6439000399999999</v>
      </c>
      <c r="F84">
        <v>9.9000003020963209E+37</v>
      </c>
      <c r="G84">
        <v>1.51540005</v>
      </c>
      <c r="H84">
        <v>9.9000003020963209E+37</v>
      </c>
      <c r="J84" s="2">
        <f>TREND(Calibration!$A$2:$A$4,Calibration!$B$2:$B$4,C84)</f>
        <v>390.35227955271836</v>
      </c>
      <c r="K84" s="2">
        <f>TREND(Calibration!$A$2:$A$4,Calibration!$C$2:$C$4,E84)</f>
        <v>642.54868286884437</v>
      </c>
      <c r="L84" s="2">
        <f>TREND(Calibration!$A$2:$A$4,Calibration!$D$2:$D$4,G84)</f>
        <v>573.42820363497356</v>
      </c>
    </row>
    <row r="85" spans="1:12" x14ac:dyDescent="0.25">
      <c r="A85">
        <v>415092</v>
      </c>
      <c r="B85">
        <v>14.36600018</v>
      </c>
      <c r="C85">
        <v>0.58920002000000005</v>
      </c>
      <c r="D85">
        <v>741.97100829999999</v>
      </c>
      <c r="E85">
        <v>1.68060005</v>
      </c>
      <c r="F85">
        <v>9.9000003020963209E+37</v>
      </c>
      <c r="G85">
        <v>1.5245000099999999</v>
      </c>
      <c r="H85">
        <v>9.9000003020963209E+37</v>
      </c>
      <c r="J85" s="2">
        <f>TREND(Calibration!$A$2:$A$4,Calibration!$B$2:$B$4,C85)</f>
        <v>385.34920341588452</v>
      </c>
      <c r="K85" s="2">
        <f>TREND(Calibration!$A$2:$A$4,Calibration!$C$2:$C$4,E85)</f>
        <v>657.35330828872202</v>
      </c>
      <c r="L85" s="2">
        <f>TREND(Calibration!$A$2:$A$4,Calibration!$D$2:$D$4,G85)</f>
        <v>577.19101688417925</v>
      </c>
    </row>
    <row r="86" spans="1:12" x14ac:dyDescent="0.25">
      <c r="A86">
        <v>420092</v>
      </c>
      <c r="B86">
        <v>14.350000380000001</v>
      </c>
      <c r="C86">
        <v>0.59570003000000005</v>
      </c>
      <c r="D86">
        <v>865.84802246000004</v>
      </c>
      <c r="E86">
        <v>1.5601999799999999</v>
      </c>
      <c r="F86">
        <v>9.9000003020963209E+37</v>
      </c>
      <c r="G86">
        <v>1.5424</v>
      </c>
      <c r="H86">
        <v>9.9000003020963209E+37</v>
      </c>
      <c r="J86" s="2">
        <f>TREND(Calibration!$A$2:$A$4,Calibration!$B$2:$B$4,C86)</f>
        <v>389.36403864616085</v>
      </c>
      <c r="K86" s="2">
        <f>TREND(Calibration!$A$2:$A$4,Calibration!$C$2:$C$4,E86)</f>
        <v>608.7844404089301</v>
      </c>
      <c r="L86" s="2">
        <f>TREND(Calibration!$A$2:$A$4,Calibration!$D$2:$D$4,G86)</f>
        <v>584.59262299372801</v>
      </c>
    </row>
    <row r="87" spans="1:12" x14ac:dyDescent="0.25">
      <c r="A87">
        <v>425092</v>
      </c>
      <c r="B87">
        <v>14.335000040000001</v>
      </c>
      <c r="C87">
        <v>0.59570003000000005</v>
      </c>
      <c r="D87">
        <v>442.63598632999998</v>
      </c>
      <c r="E87">
        <v>1.4921</v>
      </c>
      <c r="F87">
        <v>9.9000003020963209E+37</v>
      </c>
      <c r="G87">
        <v>1.5509999999999999</v>
      </c>
      <c r="H87">
        <v>1136.47595215</v>
      </c>
      <c r="J87" s="2">
        <f>TREND(Calibration!$A$2:$A$4,Calibration!$B$2:$B$4,C87)</f>
        <v>389.36403864616085</v>
      </c>
      <c r="K87" s="2">
        <f>TREND(Calibration!$A$2:$A$4,Calibration!$C$2:$C$4,E87)</f>
        <v>581.31320279888166</v>
      </c>
      <c r="L87" s="2">
        <f>TREND(Calibration!$A$2:$A$4,Calibration!$D$2:$D$4,G87)</f>
        <v>588.14870389333294</v>
      </c>
    </row>
    <row r="88" spans="1:12" x14ac:dyDescent="0.25">
      <c r="A88">
        <v>430104</v>
      </c>
      <c r="B88">
        <v>14.255000109999999</v>
      </c>
      <c r="C88">
        <v>0.58490001999999996</v>
      </c>
      <c r="D88">
        <v>712.98101807</v>
      </c>
      <c r="E88">
        <v>1.49160004</v>
      </c>
      <c r="F88">
        <v>1144.2089843700001</v>
      </c>
      <c r="G88">
        <v>1.55480003</v>
      </c>
      <c r="H88">
        <v>9.9000003020963209E+37</v>
      </c>
      <c r="J88" s="2">
        <f>TREND(Calibration!$A$2:$A$4,Calibration!$B$2:$B$4,C88)</f>
        <v>382.69323958041525</v>
      </c>
      <c r="K88" s="2">
        <f>TREND(Calibration!$A$2:$A$4,Calibration!$C$2:$C$4,E88)</f>
        <v>581.11152109566353</v>
      </c>
      <c r="L88" s="2">
        <f>TREND(Calibration!$A$2:$A$4,Calibration!$D$2:$D$4,G88)</f>
        <v>589.72000785855687</v>
      </c>
    </row>
    <row r="89" spans="1:12" x14ac:dyDescent="0.25">
      <c r="A89">
        <v>435093</v>
      </c>
      <c r="B89">
        <v>14.163999560000001</v>
      </c>
      <c r="C89">
        <v>0.58219999</v>
      </c>
      <c r="D89">
        <v>432.78201294000002</v>
      </c>
      <c r="E89">
        <v>1.51970005</v>
      </c>
      <c r="F89">
        <v>863.42700194999998</v>
      </c>
      <c r="G89">
        <v>1.55050004</v>
      </c>
      <c r="H89">
        <v>9.9000003020963209E+37</v>
      </c>
      <c r="J89" s="2">
        <f>TREND(Calibration!$A$2:$A$4,Calibration!$B$2:$B$4,C89)</f>
        <v>381.02552282816362</v>
      </c>
      <c r="K89" s="2">
        <f>TREND(Calibration!$A$2:$A$4,Calibration!$C$2:$C$4,E89)</f>
        <v>592.4469436839629</v>
      </c>
      <c r="L89" s="2">
        <f>TREND(Calibration!$A$2:$A$4,Calibration!$D$2:$D$4,G89)</f>
        <v>587.94197154373217</v>
      </c>
    </row>
    <row r="90" spans="1:12" x14ac:dyDescent="0.25">
      <c r="A90">
        <v>440093</v>
      </c>
      <c r="B90">
        <v>14.149999619999999</v>
      </c>
      <c r="C90">
        <v>0.58920002000000005</v>
      </c>
      <c r="D90">
        <v>388.84201050000001</v>
      </c>
      <c r="E90">
        <v>1.4641</v>
      </c>
      <c r="F90">
        <v>1241.80200195</v>
      </c>
      <c r="G90">
        <v>1.5424</v>
      </c>
      <c r="H90">
        <v>1081.3549804700001</v>
      </c>
      <c r="J90" s="2">
        <f>TREND(Calibration!$A$2:$A$4,Calibration!$B$2:$B$4,C90)</f>
        <v>385.34920341588452</v>
      </c>
      <c r="K90" s="2">
        <f>TREND(Calibration!$A$2:$A$4,Calibration!$C$2:$C$4,E90)</f>
        <v>570.01812381234799</v>
      </c>
      <c r="L90" s="2">
        <f>TREND(Calibration!$A$2:$A$4,Calibration!$D$2:$D$4,G90)</f>
        <v>584.59262299372801</v>
      </c>
    </row>
    <row r="91" spans="1:12" x14ac:dyDescent="0.25">
      <c r="A91">
        <v>445092</v>
      </c>
      <c r="B91">
        <v>14.02900028</v>
      </c>
      <c r="C91">
        <v>0.59399997999999998</v>
      </c>
      <c r="D91">
        <v>1159.49902344</v>
      </c>
      <c r="E91">
        <v>1.5283000499999999</v>
      </c>
      <c r="F91">
        <v>721.64001465000001</v>
      </c>
      <c r="G91">
        <v>1.5397000300000001</v>
      </c>
      <c r="H91">
        <v>9.9000003020963209E+37</v>
      </c>
      <c r="J91" s="2">
        <f>TREND(Calibration!$A$2:$A$4,Calibration!$B$2:$B$4,C91)</f>
        <v>388.31397554883767</v>
      </c>
      <c r="K91" s="2">
        <f>TREND(Calibration!$A$2:$A$4,Calibration!$C$2:$C$4,E91)</f>
        <v>595.91614651554107</v>
      </c>
      <c r="L91" s="2">
        <f>TREND(Calibration!$A$2:$A$4,Calibration!$D$2:$D$4,G91)</f>
        <v>583.47619139529706</v>
      </c>
    </row>
    <row r="92" spans="1:12" x14ac:dyDescent="0.25">
      <c r="A92">
        <v>450092</v>
      </c>
      <c r="B92">
        <v>14.09200001</v>
      </c>
      <c r="C92">
        <v>0.59570003000000005</v>
      </c>
      <c r="D92">
        <v>726.21197510000002</v>
      </c>
      <c r="E92">
        <v>1.5175000400000001</v>
      </c>
      <c r="F92">
        <v>1326.22302246</v>
      </c>
      <c r="G92">
        <v>1.5298999499999999</v>
      </c>
      <c r="H92">
        <v>9.9000003020963209E+37</v>
      </c>
      <c r="J92" s="2">
        <f>TREND(Calibration!$A$2:$A$4,Calibration!$B$2:$B$4,C92)</f>
        <v>389.36403864616085</v>
      </c>
      <c r="K92" s="2">
        <f>TREND(Calibration!$A$2:$A$4,Calibration!$C$2:$C$4,E92)</f>
        <v>591.55946915820709</v>
      </c>
      <c r="L92" s="2">
        <f>TREND(Calibration!$A$2:$A$4,Calibration!$D$2:$D$4,G92)</f>
        <v>579.42388008104115</v>
      </c>
    </row>
    <row r="93" spans="1:12" x14ac:dyDescent="0.25">
      <c r="A93">
        <v>455092</v>
      </c>
      <c r="B93">
        <v>14.19999981</v>
      </c>
      <c r="C93">
        <v>0.59350002000000002</v>
      </c>
      <c r="D93">
        <v>688.61700439000003</v>
      </c>
      <c r="E93">
        <v>1.5110000400000001</v>
      </c>
      <c r="F93">
        <v>9.9000003020963209E+37</v>
      </c>
      <c r="G93">
        <v>1.53530002</v>
      </c>
      <c r="H93">
        <v>9.9000003020963209E+37</v>
      </c>
      <c r="J93" s="2">
        <f>TREND(Calibration!$A$2:$A$4,Calibration!$B$2:$B$4,C93)</f>
        <v>388.00516725135373</v>
      </c>
      <c r="K93" s="2">
        <f>TREND(Calibration!$A$2:$A$4,Calibration!$C$2:$C$4,E93)</f>
        <v>588.93739725061891</v>
      </c>
      <c r="L93" s="2">
        <f>TREND(Calibration!$A$2:$A$4,Calibration!$D$2:$D$4,G93)</f>
        <v>581.65679703261435</v>
      </c>
    </row>
    <row r="94" spans="1:12" x14ac:dyDescent="0.25">
      <c r="A94">
        <v>460092</v>
      </c>
      <c r="B94">
        <v>14.352999690000001</v>
      </c>
      <c r="C94">
        <v>0.58700001000000002</v>
      </c>
      <c r="D94">
        <v>596.86297606999995</v>
      </c>
      <c r="E94">
        <v>1.5293999899999999</v>
      </c>
      <c r="F94">
        <v>9.9000003020963209E+37</v>
      </c>
      <c r="G94">
        <v>1.5428999699999999</v>
      </c>
      <c r="H94">
        <v>9.9000003020963209E+37</v>
      </c>
      <c r="J94" s="2">
        <f>TREND(Calibration!$A$2:$A$4,Calibration!$B$2:$B$4,C94)</f>
        <v>383.99033202107739</v>
      </c>
      <c r="K94" s="2">
        <f>TREND(Calibration!$A$2:$A$4,Calibration!$C$2:$C$4,E94)</f>
        <v>596.35985755769991</v>
      </c>
      <c r="L94" s="2">
        <f>TREND(Calibration!$A$2:$A$4,Calibration!$D$2:$D$4,G94)</f>
        <v>584.79935947830654</v>
      </c>
    </row>
    <row r="95" spans="1:12" x14ac:dyDescent="0.25">
      <c r="A95">
        <v>465092</v>
      </c>
      <c r="B95">
        <v>14.38799953</v>
      </c>
      <c r="C95">
        <v>0.58859998000000002</v>
      </c>
      <c r="D95">
        <v>498.88400268999999</v>
      </c>
      <c r="E95">
        <v>1.47650003</v>
      </c>
      <c r="F95">
        <v>9.9000003020963209E+37</v>
      </c>
      <c r="G95">
        <v>1.54879999</v>
      </c>
      <c r="H95">
        <v>9.9000003020963209E+37</v>
      </c>
      <c r="J95" s="2">
        <f>TREND(Calibration!$A$2:$A$4,Calibration!$B$2:$B$4,C95)</f>
        <v>384.97857910429497</v>
      </c>
      <c r="K95" s="2">
        <f>TREND(Calibration!$A$2:$A$4,Calibration!$C$2:$C$4,E95)</f>
        <v>575.02024232254041</v>
      </c>
      <c r="L95" s="2">
        <f>TREND(Calibration!$A$2:$A$4,Calibration!$D$2:$D$4,G95)</f>
        <v>587.23900464450276</v>
      </c>
    </row>
    <row r="96" spans="1:12" x14ac:dyDescent="0.25">
      <c r="A96">
        <v>470092</v>
      </c>
      <c r="B96">
        <v>14.321999549999999</v>
      </c>
      <c r="C96">
        <v>0.58490001999999996</v>
      </c>
      <c r="D96">
        <v>670.80102538999995</v>
      </c>
      <c r="E96">
        <v>1.47969997</v>
      </c>
      <c r="F96">
        <v>9.9000003020963209E+37</v>
      </c>
      <c r="G96">
        <v>1.5332000299999999</v>
      </c>
      <c r="H96">
        <v>9.9000003020963209E+37</v>
      </c>
      <c r="J96" s="2">
        <f>TREND(Calibration!$A$2:$A$4,Calibration!$B$2:$B$4,C96)</f>
        <v>382.69323958041525</v>
      </c>
      <c r="K96" s="2">
        <f>TREND(Calibration!$A$2:$A$4,Calibration!$C$2:$C$4,E96)</f>
        <v>576.31108428868924</v>
      </c>
      <c r="L96" s="2">
        <f>TREND(Calibration!$A$2:$A$4,Calibration!$D$2:$D$4,G96)</f>
        <v>580.78845583164207</v>
      </c>
    </row>
    <row r="97" spans="1:12" x14ac:dyDescent="0.25">
      <c r="A97">
        <v>475103</v>
      </c>
      <c r="B97">
        <v>14.14099979</v>
      </c>
      <c r="C97">
        <v>0.58050000999999996</v>
      </c>
      <c r="D97">
        <v>727.86798095999995</v>
      </c>
      <c r="E97">
        <v>1.48570001</v>
      </c>
      <c r="F97">
        <v>9.9000003020963209E+37</v>
      </c>
      <c r="G97">
        <v>1.5305000499999999</v>
      </c>
      <c r="H97">
        <v>9.9000003020963209E+37</v>
      </c>
      <c r="J97" s="2">
        <f>TREND(Calibration!$A$2:$A$4,Calibration!$B$2:$B$4,C97)</f>
        <v>379.97550296746107</v>
      </c>
      <c r="K97" s="2">
        <f>TREND(Calibration!$A$2:$A$4,Calibration!$C$2:$C$4,E97)</f>
        <v>578.7314744930593</v>
      </c>
      <c r="L97" s="2">
        <f>TREND(Calibration!$A$2:$A$4,Calibration!$D$2:$D$4,G97)</f>
        <v>579.67202009823336</v>
      </c>
    </row>
    <row r="98" spans="1:12" x14ac:dyDescent="0.25">
      <c r="A98">
        <v>480093</v>
      </c>
      <c r="B98">
        <v>14.06099987</v>
      </c>
      <c r="C98">
        <v>0.58590001000000003</v>
      </c>
      <c r="D98">
        <v>309.29699706999997</v>
      </c>
      <c r="E98">
        <v>1.45650005</v>
      </c>
      <c r="F98">
        <v>9.9000003020963209E+37</v>
      </c>
      <c r="G98">
        <v>1.5418000199999999</v>
      </c>
      <c r="H98">
        <v>1055.7110595700001</v>
      </c>
      <c r="J98" s="2">
        <f>TREND(Calibration!$A$2:$A$4,Calibration!$B$2:$B$4,C98)</f>
        <v>383.31089941200383</v>
      </c>
      <c r="K98" s="2">
        <f>TREND(Calibration!$A$2:$A$4,Calibration!$C$2:$C$4,E98)</f>
        <v>566.95233682864421</v>
      </c>
      <c r="L98" s="2">
        <f>TREND(Calibration!$A$2:$A$4,Calibration!$D$2:$D$4,G98)</f>
        <v>584.34453259626923</v>
      </c>
    </row>
    <row r="99" spans="1:12" x14ac:dyDescent="0.25">
      <c r="A99">
        <v>485092</v>
      </c>
      <c r="B99">
        <v>13.96199989</v>
      </c>
      <c r="C99">
        <v>0.58490001999999996</v>
      </c>
      <c r="D99">
        <v>713.40301513999998</v>
      </c>
      <c r="E99">
        <v>1.5024000399999999</v>
      </c>
      <c r="F99">
        <v>9.9000003020963209E+37</v>
      </c>
      <c r="G99">
        <v>1.54340005</v>
      </c>
      <c r="H99">
        <v>9.9000003020963209E+37</v>
      </c>
      <c r="J99" s="2">
        <f>TREND(Calibration!$A$2:$A$4,Calibration!$B$2:$B$4,C99)</f>
        <v>382.69323958041525</v>
      </c>
      <c r="K99" s="2">
        <f>TREND(Calibration!$A$2:$A$4,Calibration!$C$2:$C$4,E99)</f>
        <v>585.46819441904074</v>
      </c>
      <c r="L99" s="2">
        <f>TREND(Calibration!$A$2:$A$4,Calibration!$D$2:$D$4,G99)</f>
        <v>585.00614144764074</v>
      </c>
    </row>
    <row r="100" spans="1:12" x14ac:dyDescent="0.25">
      <c r="A100">
        <v>490091</v>
      </c>
      <c r="B100">
        <v>13.98499966</v>
      </c>
      <c r="C100">
        <v>0.58859998000000002</v>
      </c>
      <c r="D100">
        <v>702.23101807</v>
      </c>
      <c r="E100">
        <v>1.49749994</v>
      </c>
      <c r="F100">
        <v>9.9000003020963209E+37</v>
      </c>
      <c r="G100">
        <v>1.54879999</v>
      </c>
      <c r="H100">
        <v>9.9000003020963209E+37</v>
      </c>
      <c r="J100" s="2">
        <f>TREND(Calibration!$A$2:$A$4,Calibration!$B$2:$B$4,C100)</f>
        <v>384.97857910429497</v>
      </c>
      <c r="K100" s="2">
        <f>TREND(Calibration!$A$2:$A$4,Calibration!$C$2:$C$4,E100)</f>
        <v>583.49151525682953</v>
      </c>
      <c r="L100" s="2">
        <f>TREND(Calibration!$A$2:$A$4,Calibration!$D$2:$D$4,G100)</f>
        <v>587.23900464450276</v>
      </c>
    </row>
    <row r="101" spans="1:12" x14ac:dyDescent="0.25">
      <c r="A101">
        <v>495092</v>
      </c>
      <c r="B101">
        <v>14.11900043</v>
      </c>
      <c r="C101">
        <v>0.59079999000000005</v>
      </c>
      <c r="D101">
        <v>543.19500731999995</v>
      </c>
      <c r="E101">
        <v>1.47490001</v>
      </c>
      <c r="F101">
        <v>9.9000003020963209E+37</v>
      </c>
      <c r="G101">
        <v>1.5450999700000001</v>
      </c>
      <c r="H101">
        <v>9.9000003020963209E+37</v>
      </c>
      <c r="J101" s="2">
        <f>TREND(Calibration!$A$2:$A$4,Calibration!$B$2:$B$4,C101)</f>
        <v>386.33745049910209</v>
      </c>
      <c r="K101" s="2">
        <f>TREND(Calibration!$A$2:$A$4,Calibration!$C$2:$C$4,E101)</f>
        <v>574.37480116968209</v>
      </c>
      <c r="L101" s="2">
        <f>TREND(Calibration!$A$2:$A$4,Calibration!$D$2:$D$4,G101)</f>
        <v>585.70905459215896</v>
      </c>
    </row>
    <row r="102" spans="1:12" x14ac:dyDescent="0.25">
      <c r="A102">
        <v>500090</v>
      </c>
      <c r="B102">
        <v>14.21800041</v>
      </c>
      <c r="C102">
        <v>0.58969998000000001</v>
      </c>
      <c r="D102">
        <v>852.66497803000004</v>
      </c>
      <c r="E102">
        <v>1.4808000299999999</v>
      </c>
      <c r="F102">
        <v>9.9000003020963209E+37</v>
      </c>
      <c r="G102">
        <v>1.5456000599999999</v>
      </c>
      <c r="H102">
        <v>9.9000003020963209E+37</v>
      </c>
      <c r="J102" s="2">
        <f>TREND(Calibration!$A$2:$A$4,Calibration!$B$2:$B$4,C102)</f>
        <v>385.65801171336847</v>
      </c>
      <c r="K102" s="2">
        <f>TREND(Calibration!$A$2:$A$4,Calibration!$C$2:$C$4,E102)</f>
        <v>576.75484373832944</v>
      </c>
      <c r="L102" s="2">
        <f>TREND(Calibration!$A$2:$A$4,Calibration!$D$2:$D$4,G102)</f>
        <v>585.91584069647092</v>
      </c>
    </row>
    <row r="103" spans="1:12" x14ac:dyDescent="0.25">
      <c r="A103">
        <v>505090</v>
      </c>
      <c r="B103">
        <v>14.32699966</v>
      </c>
      <c r="C103">
        <v>0.58859998000000002</v>
      </c>
      <c r="D103">
        <v>552.49597168000003</v>
      </c>
      <c r="E103">
        <v>1.5262000600000001</v>
      </c>
      <c r="F103">
        <v>9.9000003020963209E+37</v>
      </c>
      <c r="G103">
        <v>1.5493999700000001</v>
      </c>
      <c r="H103">
        <v>9.9000003020963209E+37</v>
      </c>
      <c r="J103" s="2">
        <f>TREND(Calibration!$A$2:$A$4,Calibration!$B$2:$B$4,C103)</f>
        <v>384.97857910429497</v>
      </c>
      <c r="K103" s="2">
        <f>TREND(Calibration!$A$2:$A$4,Calibration!$C$2:$C$4,E103)</f>
        <v>595.06901962550785</v>
      </c>
      <c r="L103" s="2">
        <f>TREND(Calibration!$A$2:$A$4,Calibration!$D$2:$D$4,G103)</f>
        <v>587.48709504196142</v>
      </c>
    </row>
    <row r="104" spans="1:12" x14ac:dyDescent="0.25">
      <c r="A104">
        <v>510090</v>
      </c>
      <c r="B104">
        <v>14.35900021</v>
      </c>
      <c r="C104">
        <v>0.58810001999999995</v>
      </c>
      <c r="D104">
        <v>608.98999022999999</v>
      </c>
      <c r="E104">
        <v>1.4835</v>
      </c>
      <c r="F104">
        <v>9.9000003020963209E+37</v>
      </c>
      <c r="G104">
        <v>1.5402</v>
      </c>
      <c r="H104">
        <v>9.9000003020963209E+37</v>
      </c>
      <c r="J104" s="2">
        <f>TREND(Calibration!$A$2:$A$4,Calibration!$B$2:$B$4,C104)</f>
        <v>384.6697708068109</v>
      </c>
      <c r="K104" s="2">
        <f>TREND(Calibration!$A$2:$A$4,Calibration!$C$2:$C$4,E104)</f>
        <v>577.84399996730349</v>
      </c>
      <c r="L104" s="2">
        <f>TREND(Calibration!$A$2:$A$4,Calibration!$D$2:$D$4,G104)</f>
        <v>583.68292787987559</v>
      </c>
    </row>
    <row r="105" spans="1:12" x14ac:dyDescent="0.25">
      <c r="A105">
        <v>515090</v>
      </c>
      <c r="B105">
        <v>14.29599953</v>
      </c>
      <c r="C105">
        <v>0.58969998000000001</v>
      </c>
      <c r="D105">
        <v>541.63702393000005</v>
      </c>
      <c r="E105">
        <v>1.48730004</v>
      </c>
      <c r="F105">
        <v>9.9000003020963209E+37</v>
      </c>
      <c r="G105">
        <v>1.5391000500000001</v>
      </c>
      <c r="H105">
        <v>9.9000003020963209E+37</v>
      </c>
      <c r="J105" s="2">
        <f>TREND(Calibration!$A$2:$A$4,Calibration!$B$2:$B$4,C105)</f>
        <v>385.65801171336847</v>
      </c>
      <c r="K105" s="2">
        <f>TREND(Calibration!$A$2:$A$4,Calibration!$C$2:$C$4,E105)</f>
        <v>579.37691967987439</v>
      </c>
      <c r="L105" s="2">
        <f>TREND(Calibration!$A$2:$A$4,Calibration!$D$2:$D$4,G105)</f>
        <v>583.22810099783828</v>
      </c>
    </row>
    <row r="106" spans="1:12" x14ac:dyDescent="0.25">
      <c r="A106">
        <v>520090</v>
      </c>
      <c r="B106">
        <v>14.274000170000001</v>
      </c>
      <c r="C106">
        <v>0.58859998000000002</v>
      </c>
      <c r="D106">
        <v>293.10198974999997</v>
      </c>
      <c r="E106">
        <v>1.5245000099999999</v>
      </c>
      <c r="F106">
        <v>9.9000003020963209E+37</v>
      </c>
      <c r="G106">
        <v>1.54879999</v>
      </c>
      <c r="H106">
        <v>1035.7220459</v>
      </c>
      <c r="J106" s="2">
        <f>TREND(Calibration!$A$2:$A$4,Calibration!$B$2:$B$4,C106)</f>
        <v>384.97857910429497</v>
      </c>
      <c r="K106" s="2">
        <f>TREND(Calibration!$A$2:$A$4,Calibration!$C$2:$C$4,E106)</f>
        <v>594.38322680297006</v>
      </c>
      <c r="L106" s="2">
        <f>TREND(Calibration!$A$2:$A$4,Calibration!$D$2:$D$4,G106)</f>
        <v>587.23900464450276</v>
      </c>
    </row>
    <row r="107" spans="1:12" x14ac:dyDescent="0.25">
      <c r="A107">
        <v>525090</v>
      </c>
      <c r="B107">
        <v>14.16800022</v>
      </c>
      <c r="C107">
        <v>0.58590001000000003</v>
      </c>
      <c r="D107">
        <v>732.16699218999997</v>
      </c>
      <c r="E107">
        <v>1.4780999399999999</v>
      </c>
      <c r="F107">
        <v>9.9000003020963209E+37</v>
      </c>
      <c r="G107">
        <v>1.5532000100000001</v>
      </c>
      <c r="H107">
        <v>9.9000003020963209E+37</v>
      </c>
      <c r="J107" s="2">
        <f>TREND(Calibration!$A$2:$A$4,Calibration!$B$2:$B$4,C107)</f>
        <v>383.31089941200383</v>
      </c>
      <c r="K107" s="2">
        <f>TREND(Calibration!$A$2:$A$4,Calibration!$C$2:$C$4,E107)</f>
        <v>575.66563910187415</v>
      </c>
      <c r="L107" s="2">
        <f>TREND(Calibration!$A$2:$A$4,Calibration!$D$2:$D$4,G107)</f>
        <v>589.05840314216312</v>
      </c>
    </row>
    <row r="108" spans="1:12" x14ac:dyDescent="0.25">
      <c r="A108">
        <v>530090</v>
      </c>
      <c r="B108">
        <v>14.055999760000001</v>
      </c>
      <c r="C108">
        <v>0.58920002000000005</v>
      </c>
      <c r="D108">
        <v>910.60198975000003</v>
      </c>
      <c r="E108">
        <v>1.64660001</v>
      </c>
      <c r="F108">
        <v>9.9000003020963209E+37</v>
      </c>
      <c r="G108">
        <v>1.5532000100000001</v>
      </c>
      <c r="H108">
        <v>9.9000003020963209E+37</v>
      </c>
      <c r="J108" s="2">
        <f>TREND(Calibration!$A$2:$A$4,Calibration!$B$2:$B$4,C108)</f>
        <v>385.34920341588452</v>
      </c>
      <c r="K108" s="2">
        <f>TREND(Calibration!$A$2:$A$4,Calibration!$C$2:$C$4,E108)</f>
        <v>643.63783909781841</v>
      </c>
      <c r="L108" s="2">
        <f>TREND(Calibration!$A$2:$A$4,Calibration!$D$2:$D$4,G108)</f>
        <v>589.05840314216312</v>
      </c>
    </row>
    <row r="109" spans="1:12" x14ac:dyDescent="0.25">
      <c r="A109">
        <v>535091</v>
      </c>
      <c r="B109">
        <v>14.022000309999999</v>
      </c>
      <c r="C109">
        <v>0.58649998999999997</v>
      </c>
      <c r="D109">
        <v>686.40899658000001</v>
      </c>
      <c r="E109">
        <v>1.58449996</v>
      </c>
      <c r="F109">
        <v>9.9000003020963209E+37</v>
      </c>
      <c r="G109">
        <v>1.54879999</v>
      </c>
      <c r="H109">
        <v>9.9000003020963209E+37</v>
      </c>
      <c r="J109" s="2">
        <f>TREND(Calibration!$A$2:$A$4,Calibration!$B$2:$B$4,C109)</f>
        <v>383.68148666363282</v>
      </c>
      <c r="K109" s="2">
        <f>TREND(Calibration!$A$2:$A$4,Calibration!$C$2:$C$4,E109)</f>
        <v>618.58694731861533</v>
      </c>
      <c r="L109" s="2">
        <f>TREND(Calibration!$A$2:$A$4,Calibration!$D$2:$D$4,G109)</f>
        <v>587.23900464450276</v>
      </c>
    </row>
    <row r="110" spans="1:12" x14ac:dyDescent="0.25">
      <c r="A110">
        <v>540090</v>
      </c>
      <c r="B110">
        <v>14.135000229999999</v>
      </c>
      <c r="C110">
        <v>0.58429998000000005</v>
      </c>
      <c r="D110">
        <v>799.82098388999998</v>
      </c>
      <c r="E110">
        <v>1.5699000400000001</v>
      </c>
      <c r="F110">
        <v>9.9000003020963209E+37</v>
      </c>
      <c r="G110">
        <v>1.5456000599999999</v>
      </c>
      <c r="H110">
        <v>1133.2530517600001</v>
      </c>
      <c r="J110" s="2">
        <f>TREND(Calibration!$A$2:$A$4,Calibration!$B$2:$B$4,C110)</f>
        <v>382.32261526882576</v>
      </c>
      <c r="K110" s="2">
        <f>TREND(Calibration!$A$2:$A$4,Calibration!$C$2:$C$4,E110)</f>
        <v>612.69740269014858</v>
      </c>
      <c r="L110" s="2">
        <f>TREND(Calibration!$A$2:$A$4,Calibration!$D$2:$D$4,G110)</f>
        <v>585.91584069647092</v>
      </c>
    </row>
    <row r="111" spans="1:12" x14ac:dyDescent="0.25">
      <c r="A111">
        <v>545090</v>
      </c>
      <c r="B111">
        <v>14.31000042</v>
      </c>
      <c r="C111">
        <v>0.58380001999999998</v>
      </c>
      <c r="D111">
        <v>680.21997069999998</v>
      </c>
      <c r="E111">
        <v>1.52719998</v>
      </c>
      <c r="F111">
        <v>9.9000003020963209E+37</v>
      </c>
      <c r="G111">
        <v>1.5391000500000001</v>
      </c>
      <c r="H111">
        <v>9.9000003020963209E+37</v>
      </c>
      <c r="J111" s="2">
        <f>TREND(Calibration!$A$2:$A$4,Calibration!$B$2:$B$4,C111)</f>
        <v>382.01380697134175</v>
      </c>
      <c r="K111" s="2">
        <f>TREND(Calibration!$A$2:$A$4,Calibration!$C$2:$C$4,E111)</f>
        <v>595.4723830319441</v>
      </c>
      <c r="L111" s="2">
        <f>TREND(Calibration!$A$2:$A$4,Calibration!$D$2:$D$4,G111)</f>
        <v>583.22810099783828</v>
      </c>
    </row>
    <row r="112" spans="1:12" x14ac:dyDescent="0.25">
      <c r="A112">
        <v>550090</v>
      </c>
      <c r="B112">
        <v>14.48600006</v>
      </c>
      <c r="C112">
        <v>0.58050000999999996</v>
      </c>
      <c r="D112">
        <v>555.17297363</v>
      </c>
      <c r="E112">
        <v>1.5116000199999999</v>
      </c>
      <c r="F112">
        <v>9.9000003020963209E+37</v>
      </c>
      <c r="G112">
        <v>1.5212999599999999</v>
      </c>
      <c r="H112">
        <v>9.9000003020963209E+37</v>
      </c>
      <c r="J112" s="2">
        <f>TREND(Calibration!$A$2:$A$4,Calibration!$B$2:$B$4,C112)</f>
        <v>379.97550296746107</v>
      </c>
      <c r="K112" s="2">
        <f>TREND(Calibration!$A$2:$A$4,Calibration!$C$2:$C$4,E112)</f>
        <v>589.17942658955963</v>
      </c>
      <c r="L112" s="2">
        <f>TREND(Calibration!$A$2:$A$4,Calibration!$D$2:$D$4,G112)</f>
        <v>575.86780331641398</v>
      </c>
    </row>
    <row r="113" spans="1:12" x14ac:dyDescent="0.25">
      <c r="A113">
        <v>555090</v>
      </c>
      <c r="B113">
        <v>14.54899979</v>
      </c>
      <c r="C113">
        <v>0.58490001999999996</v>
      </c>
      <c r="D113">
        <v>525.47601318</v>
      </c>
      <c r="E113">
        <v>1.51269996</v>
      </c>
      <c r="F113">
        <v>9.9000003020963209E+37</v>
      </c>
      <c r="G113">
        <v>1.5224000200000001</v>
      </c>
      <c r="H113">
        <v>989.17297363</v>
      </c>
      <c r="J113" s="2">
        <f>TREND(Calibration!$A$2:$A$4,Calibration!$B$2:$B$4,C113)</f>
        <v>382.69323958041525</v>
      </c>
      <c r="K113" s="2">
        <f>TREND(Calibration!$A$2:$A$4,Calibration!$C$2:$C$4,E113)</f>
        <v>589.62313763171846</v>
      </c>
      <c r="L113" s="2">
        <f>TREND(Calibration!$A$2:$A$4,Calibration!$D$2:$D$4,G113)</f>
        <v>576.32267568320708</v>
      </c>
    </row>
    <row r="114" spans="1:12" x14ac:dyDescent="0.25">
      <c r="A114">
        <v>560090</v>
      </c>
      <c r="B114">
        <v>14.6079998</v>
      </c>
      <c r="C114">
        <v>0.58109999000000001</v>
      </c>
      <c r="D114">
        <v>729.73400878999996</v>
      </c>
      <c r="E114">
        <v>1.47860003</v>
      </c>
      <c r="F114">
        <v>9.9000003020963209E+37</v>
      </c>
      <c r="G114">
        <v>1.5116000199999999</v>
      </c>
      <c r="H114">
        <v>9.9000003020963209E+37</v>
      </c>
      <c r="J114" s="2">
        <f>TREND(Calibration!$A$2:$A$4,Calibration!$B$2:$B$4,C114)</f>
        <v>380.34609021909012</v>
      </c>
      <c r="K114" s="2">
        <f>TREND(Calibration!$A$2:$A$4,Calibration!$C$2:$C$4,E114)</f>
        <v>575.86737324653041</v>
      </c>
      <c r="L114" s="2">
        <f>TREND(Calibration!$A$2:$A$4,Calibration!$D$2:$D$4,G114)</f>
        <v>571.85689966974962</v>
      </c>
    </row>
    <row r="115" spans="1:12" x14ac:dyDescent="0.25">
      <c r="A115">
        <v>565091</v>
      </c>
      <c r="B115">
        <v>14.605999949999999</v>
      </c>
      <c r="C115">
        <v>0.58490001999999996</v>
      </c>
      <c r="D115">
        <v>535.32202147999999</v>
      </c>
      <c r="E115">
        <v>1.49590003</v>
      </c>
      <c r="F115">
        <v>9.9000003020963209E+37</v>
      </c>
      <c r="G115">
        <v>1.53209996</v>
      </c>
      <c r="H115">
        <v>9.9000003020963209E+37</v>
      </c>
      <c r="J115" s="2">
        <f>TREND(Calibration!$A$2:$A$4,Calibration!$B$2:$B$4,C115)</f>
        <v>382.69323958041525</v>
      </c>
      <c r="K115" s="2">
        <f>TREND(Calibration!$A$2:$A$4,Calibration!$C$2:$C$4,E115)</f>
        <v>582.84611847749579</v>
      </c>
      <c r="L115" s="2">
        <f>TREND(Calibration!$A$2:$A$4,Calibration!$D$2:$D$4,G115)</f>
        <v>580.33357932987144</v>
      </c>
    </row>
    <row r="116" spans="1:12" x14ac:dyDescent="0.25">
      <c r="A116">
        <v>570091</v>
      </c>
      <c r="B116">
        <v>14.54800034</v>
      </c>
      <c r="C116">
        <v>0.58759998999999996</v>
      </c>
      <c r="D116">
        <v>377.61898803999998</v>
      </c>
      <c r="E116">
        <v>1.5028999999999999</v>
      </c>
      <c r="F116">
        <v>9.9000003020963209E+37</v>
      </c>
      <c r="G116">
        <v>1.5424</v>
      </c>
      <c r="H116">
        <v>1220.7239990200001</v>
      </c>
      <c r="J116" s="2">
        <f>TREND(Calibration!$A$2:$A$4,Calibration!$B$2:$B$4,C116)</f>
        <v>384.36091927270638</v>
      </c>
      <c r="K116" s="2">
        <f>TREND(Calibration!$A$2:$A$4,Calibration!$C$2:$C$4,E116)</f>
        <v>585.66987612225887</v>
      </c>
      <c r="L116" s="2">
        <f>TREND(Calibration!$A$2:$A$4,Calibration!$D$2:$D$4,G116)</f>
        <v>584.59262299372801</v>
      </c>
    </row>
    <row r="117" spans="1:12" x14ac:dyDescent="0.25">
      <c r="A117">
        <v>575091</v>
      </c>
      <c r="B117">
        <v>14.41899967</v>
      </c>
      <c r="C117">
        <v>0.57889997999999998</v>
      </c>
      <c r="D117">
        <v>1026.9119873</v>
      </c>
      <c r="E117">
        <v>1.4900000099999999</v>
      </c>
      <c r="F117">
        <v>9.9000003020963209E+37</v>
      </c>
      <c r="G117">
        <v>1.5428999699999999</v>
      </c>
      <c r="H117">
        <v>9.9000003020963209E+37</v>
      </c>
      <c r="J117" s="2">
        <f>TREND(Calibration!$A$2:$A$4,Calibration!$B$2:$B$4,C117)</f>
        <v>378.98721882428299</v>
      </c>
      <c r="K117" s="2">
        <f>TREND(Calibration!$A$2:$A$4,Calibration!$C$2:$C$4,E117)</f>
        <v>580.46607590884832</v>
      </c>
      <c r="L117" s="2">
        <f>TREND(Calibration!$A$2:$A$4,Calibration!$D$2:$D$4,G117)</f>
        <v>584.79935947830654</v>
      </c>
    </row>
    <row r="118" spans="1:12" x14ac:dyDescent="0.25">
      <c r="A118">
        <v>580091</v>
      </c>
      <c r="B118">
        <v>14.35499954</v>
      </c>
      <c r="C118">
        <v>0.57349998000000002</v>
      </c>
      <c r="D118">
        <v>616.47601318</v>
      </c>
      <c r="E118">
        <v>1.4775999799999999</v>
      </c>
      <c r="F118">
        <v>1235.65197754</v>
      </c>
      <c r="G118">
        <v>1.5369999400000001</v>
      </c>
      <c r="H118">
        <v>9.9000003020963209E+37</v>
      </c>
      <c r="J118" s="2">
        <f>TREND(Calibration!$A$2:$A$4,Calibration!$B$2:$B$4,C118)</f>
        <v>375.65182237974028</v>
      </c>
      <c r="K118" s="2">
        <f>TREND(Calibration!$A$2:$A$4,Calibration!$C$2:$C$4,E118)</f>
        <v>575.46395739865602</v>
      </c>
      <c r="L118" s="2">
        <f>TREND(Calibration!$A$2:$A$4,Calibration!$D$2:$D$4,G118)</f>
        <v>582.35971017713257</v>
      </c>
    </row>
    <row r="119" spans="1:12" x14ac:dyDescent="0.25">
      <c r="A119">
        <v>585091</v>
      </c>
      <c r="B119">
        <v>14.248999599999999</v>
      </c>
      <c r="C119">
        <v>0.57300001</v>
      </c>
      <c r="D119">
        <v>474.26800537000003</v>
      </c>
      <c r="E119">
        <v>1.4851000299999999</v>
      </c>
      <c r="F119">
        <v>1213.2110595700001</v>
      </c>
      <c r="G119">
        <v>1.5348000500000001</v>
      </c>
      <c r="H119">
        <v>9.9000003020963209E+37</v>
      </c>
      <c r="J119" s="2">
        <f>TREND(Calibration!$A$2:$A$4,Calibration!$B$2:$B$4,C119)</f>
        <v>375.34300790559615</v>
      </c>
      <c r="K119" s="2">
        <f>TREND(Calibration!$A$2:$A$4,Calibration!$C$2:$C$4,E119)</f>
        <v>578.48944515411847</v>
      </c>
      <c r="L119" s="2">
        <f>TREND(Calibration!$A$2:$A$4,Calibration!$D$2:$D$4,G119)</f>
        <v>581.45006054803594</v>
      </c>
    </row>
    <row r="120" spans="1:12" x14ac:dyDescent="0.25">
      <c r="A120">
        <v>590091</v>
      </c>
      <c r="B120">
        <v>14.24100018</v>
      </c>
      <c r="C120">
        <v>0.56870001999999997</v>
      </c>
      <c r="D120">
        <v>517.12799071999996</v>
      </c>
      <c r="E120">
        <v>1.47920001</v>
      </c>
      <c r="F120">
        <v>1007.9450073199999</v>
      </c>
      <c r="G120">
        <v>1.5379999900000001</v>
      </c>
      <c r="H120">
        <v>9.9000003020963209E+37</v>
      </c>
      <c r="J120" s="2">
        <f>TREND(Calibration!$A$2:$A$4,Calibration!$B$2:$B$4,C120)</f>
        <v>372.68705024678701</v>
      </c>
      <c r="K120" s="2">
        <f>TREND(Calibration!$A$2:$A$4,Calibration!$C$2:$C$4,E120)</f>
        <v>576.10940258547112</v>
      </c>
      <c r="L120" s="2">
        <f>TREND(Calibration!$A$2:$A$4,Calibration!$D$2:$D$4,G120)</f>
        <v>582.77322863104541</v>
      </c>
    </row>
    <row r="121" spans="1:12" x14ac:dyDescent="0.25">
      <c r="A121">
        <v>595092</v>
      </c>
      <c r="B121">
        <v>14.15100002</v>
      </c>
      <c r="C121">
        <v>0.57139998999999997</v>
      </c>
      <c r="D121">
        <v>491.32501221000001</v>
      </c>
      <c r="E121">
        <v>1.4716000600000001</v>
      </c>
      <c r="F121">
        <v>878.10699463000003</v>
      </c>
      <c r="G121">
        <v>1.54069996</v>
      </c>
      <c r="H121">
        <v>9.9000003020963209E+37</v>
      </c>
      <c r="J121" s="2">
        <f>TREND(Calibration!$A$2:$A$4,Calibration!$B$2:$B$4,C121)</f>
        <v>374.35472993907814</v>
      </c>
      <c r="K121" s="2">
        <f>TREND(Calibration!$A$2:$A$4,Calibration!$C$2:$C$4,E121)</f>
        <v>573.04361560176744</v>
      </c>
      <c r="L121" s="2">
        <f>TREND(Calibration!$A$2:$A$4,Calibration!$D$2:$D$4,G121)</f>
        <v>583.88966022947636</v>
      </c>
    </row>
    <row r="122" spans="1:12" x14ac:dyDescent="0.25">
      <c r="A122">
        <v>600092</v>
      </c>
      <c r="B122">
        <v>14.10900021</v>
      </c>
      <c r="C122">
        <v>0.57569999000000005</v>
      </c>
      <c r="D122">
        <v>475.79598999000001</v>
      </c>
      <c r="E122">
        <v>1.5359</v>
      </c>
      <c r="F122">
        <v>624.70397949000005</v>
      </c>
      <c r="G122">
        <v>1.5397000300000001</v>
      </c>
      <c r="H122">
        <v>9.9000003020963209E+37</v>
      </c>
      <c r="J122" s="2">
        <f>TREND(Calibration!$A$2:$A$4,Calibration!$B$2:$B$4,C122)</f>
        <v>377.01069377454741</v>
      </c>
      <c r="K122" s="2">
        <f>TREND(Calibration!$A$2:$A$4,Calibration!$C$2:$C$4,E122)</f>
        <v>598.98193349924486</v>
      </c>
      <c r="L122" s="2">
        <f>TREND(Calibration!$A$2:$A$4,Calibration!$D$2:$D$4,G122)</f>
        <v>583.47619139529706</v>
      </c>
    </row>
    <row r="123" spans="1:12" x14ac:dyDescent="0.25">
      <c r="A123">
        <v>605092</v>
      </c>
      <c r="B123">
        <v>14.227999690000001</v>
      </c>
      <c r="C123">
        <v>0.57569999000000005</v>
      </c>
      <c r="D123">
        <v>579.17498779000005</v>
      </c>
      <c r="E123">
        <v>1.5471999599999999</v>
      </c>
      <c r="F123">
        <v>554.78002930000002</v>
      </c>
      <c r="G123">
        <v>1.5450999700000001</v>
      </c>
      <c r="H123">
        <v>9.9000003020963209E+37</v>
      </c>
      <c r="J123" s="2">
        <f>TREND(Calibration!$A$2:$A$4,Calibration!$B$2:$B$4,C123)</f>
        <v>377.01069377454741</v>
      </c>
      <c r="K123" s="2">
        <f>TREND(Calibration!$A$2:$A$4,Calibration!$C$2:$C$4,E123)</f>
        <v>603.5402885258402</v>
      </c>
      <c r="L123" s="2">
        <f>TREND(Calibration!$A$2:$A$4,Calibration!$D$2:$D$4,G123)</f>
        <v>585.70905459215896</v>
      </c>
    </row>
    <row r="124" spans="1:12" x14ac:dyDescent="0.25">
      <c r="A124">
        <v>610092</v>
      </c>
      <c r="B124">
        <v>14.37800026</v>
      </c>
      <c r="C124">
        <v>0.57410002000000004</v>
      </c>
      <c r="D124">
        <v>776.70300293000003</v>
      </c>
      <c r="E124">
        <v>1.4602999699999999</v>
      </c>
      <c r="F124">
        <v>514.18798828000001</v>
      </c>
      <c r="G124">
        <v>1.5385999699999999</v>
      </c>
      <c r="H124">
        <v>9.9000003020963209E+37</v>
      </c>
      <c r="J124" s="2">
        <f>TREND(Calibration!$A$2:$A$4,Calibration!$B$2:$B$4,C124)</f>
        <v>376.02244669132978</v>
      </c>
      <c r="K124" s="2">
        <f>TREND(Calibration!$A$2:$A$4,Calibration!$C$2:$C$4,E124)</f>
        <v>568.48520813373375</v>
      </c>
      <c r="L124" s="2">
        <f>TREND(Calibration!$A$2:$A$4,Calibration!$D$2:$D$4,G124)</f>
        <v>583.02131902850408</v>
      </c>
    </row>
    <row r="125" spans="1:12" x14ac:dyDescent="0.25">
      <c r="A125">
        <v>615108</v>
      </c>
      <c r="B125">
        <v>14.420000079999999</v>
      </c>
      <c r="C125">
        <v>0.57840002000000001</v>
      </c>
      <c r="D125">
        <v>783.12902831999997</v>
      </c>
      <c r="E125">
        <v>1.4386999600000001</v>
      </c>
      <c r="F125">
        <v>641.15698241999996</v>
      </c>
      <c r="G125">
        <v>1.54449999</v>
      </c>
      <c r="H125">
        <v>9.9000003020963209E+37</v>
      </c>
      <c r="J125" s="2">
        <f>TREND(Calibration!$A$2:$A$4,Calibration!$B$2:$B$4,C125)</f>
        <v>378.67841052679898</v>
      </c>
      <c r="K125" s="2">
        <f>TREND(Calibration!$A$2:$A$4,Calibration!$C$2:$C$4,E125)</f>
        <v>559.77185745302268</v>
      </c>
      <c r="L125" s="2">
        <f>TREND(Calibration!$A$2:$A$4,Calibration!$D$2:$D$4,G125)</f>
        <v>585.4609641947003</v>
      </c>
    </row>
    <row r="126" spans="1:12" x14ac:dyDescent="0.25">
      <c r="A126">
        <v>620093</v>
      </c>
      <c r="B126">
        <v>14.29599953</v>
      </c>
      <c r="C126">
        <v>0.57569999000000005</v>
      </c>
      <c r="D126">
        <v>9.9000003020963209E+37</v>
      </c>
      <c r="E126">
        <v>1.4558999500000001</v>
      </c>
      <c r="F126">
        <v>327.50399779999998</v>
      </c>
      <c r="G126">
        <v>1.5509999999999999</v>
      </c>
      <c r="H126">
        <v>9.9000003020963209E+37</v>
      </c>
      <c r="J126" s="2">
        <f>TREND(Calibration!$A$2:$A$4,Calibration!$B$2:$B$4,C126)</f>
        <v>377.01069377454741</v>
      </c>
      <c r="K126" s="2">
        <f>TREND(Calibration!$A$2:$A$4,Calibration!$C$2:$C$4,E126)</f>
        <v>566.71025908222214</v>
      </c>
      <c r="L126" s="2">
        <f>TREND(Calibration!$A$2:$A$4,Calibration!$D$2:$D$4,G126)</f>
        <v>588.14870389333294</v>
      </c>
    </row>
    <row r="127" spans="1:12" x14ac:dyDescent="0.25">
      <c r="A127">
        <v>625093</v>
      </c>
      <c r="B127">
        <v>14.10499954</v>
      </c>
      <c r="C127">
        <v>0.57139998999999997</v>
      </c>
      <c r="D127">
        <v>9.9000003020963209E+37</v>
      </c>
      <c r="E127">
        <v>1.4576</v>
      </c>
      <c r="F127">
        <v>-22.406999590000002</v>
      </c>
      <c r="G127">
        <v>1.5385999699999999</v>
      </c>
      <c r="H127">
        <v>9.9000003020963209E+37</v>
      </c>
      <c r="J127" s="2">
        <f>TREND(Calibration!$A$2:$A$4,Calibration!$B$2:$B$4,C127)</f>
        <v>374.35472993907814</v>
      </c>
      <c r="K127" s="2">
        <f>TREND(Calibration!$A$2:$A$4,Calibration!$C$2:$C$4,E127)</f>
        <v>567.39605190475993</v>
      </c>
      <c r="L127" s="2">
        <f>TREND(Calibration!$A$2:$A$4,Calibration!$D$2:$D$4,G127)</f>
        <v>583.02131902850408</v>
      </c>
    </row>
    <row r="128" spans="1:12" x14ac:dyDescent="0.25">
      <c r="A128">
        <v>630093</v>
      </c>
      <c r="B128">
        <v>14.08699989</v>
      </c>
      <c r="C128">
        <v>0.57349998000000002</v>
      </c>
      <c r="D128">
        <v>746.43402100000003</v>
      </c>
      <c r="E128">
        <v>1.4148999499999999</v>
      </c>
      <c r="F128">
        <v>336.57000732</v>
      </c>
      <c r="G128">
        <v>1.53750002</v>
      </c>
      <c r="H128">
        <v>1227.4680175799999</v>
      </c>
      <c r="J128" s="2">
        <f>TREND(Calibration!$A$2:$A$4,Calibration!$B$2:$B$4,C128)</f>
        <v>375.65182237974028</v>
      </c>
      <c r="K128" s="2">
        <f>TREND(Calibration!$A$2:$A$4,Calibration!$C$2:$C$4,E128)</f>
        <v>550.17103628051223</v>
      </c>
      <c r="L128" s="2">
        <f>TREND(Calibration!$A$2:$A$4,Calibration!$D$2:$D$4,G128)</f>
        <v>582.56649214646677</v>
      </c>
    </row>
    <row r="129" spans="1:12" x14ac:dyDescent="0.25">
      <c r="A129">
        <v>635093</v>
      </c>
      <c r="B129">
        <v>14.001000400000001</v>
      </c>
      <c r="C129">
        <v>0.58539998999999998</v>
      </c>
      <c r="D129">
        <v>793.82501220999995</v>
      </c>
      <c r="E129">
        <v>1.4327000400000001</v>
      </c>
      <c r="F129">
        <v>399.75299072000001</v>
      </c>
      <c r="G129">
        <v>1.54130006</v>
      </c>
      <c r="H129">
        <v>9.9000003020963209E+37</v>
      </c>
      <c r="J129" s="2">
        <f>TREND(Calibration!$A$2:$A$4,Calibration!$B$2:$B$4,C129)</f>
        <v>383.00205405455932</v>
      </c>
      <c r="K129" s="2">
        <f>TREND(Calibration!$A$2:$A$4,Calibration!$C$2:$C$4,E129)</f>
        <v>557.35151565613398</v>
      </c>
      <c r="L129" s="2">
        <f>TREND(Calibration!$A$2:$A$4,Calibration!$D$2:$D$4,G129)</f>
        <v>584.13780024666846</v>
      </c>
    </row>
    <row r="130" spans="1:12" x14ac:dyDescent="0.25">
      <c r="A130">
        <v>640092</v>
      </c>
      <c r="B130">
        <v>14.022000309999999</v>
      </c>
      <c r="C130">
        <v>0.58319997999999995</v>
      </c>
      <c r="D130">
        <v>1254.9980468700001</v>
      </c>
      <c r="E130">
        <v>1.5359</v>
      </c>
      <c r="F130">
        <v>606.91998291000004</v>
      </c>
      <c r="G130">
        <v>1.5418000199999999</v>
      </c>
      <c r="H130">
        <v>1300.0109863299999</v>
      </c>
      <c r="J130" s="2">
        <f>TREND(Calibration!$A$2:$A$4,Calibration!$B$2:$B$4,C130)</f>
        <v>381.6431826597522</v>
      </c>
      <c r="K130" s="2">
        <f>TREND(Calibration!$A$2:$A$4,Calibration!$C$2:$C$4,E130)</f>
        <v>598.98193349924486</v>
      </c>
      <c r="L130" s="2">
        <f>TREND(Calibration!$A$2:$A$4,Calibration!$D$2:$D$4,G130)</f>
        <v>584.34453259626923</v>
      </c>
    </row>
    <row r="131" spans="1:12" x14ac:dyDescent="0.25">
      <c r="A131">
        <v>645092</v>
      </c>
      <c r="B131">
        <v>14.22099972</v>
      </c>
      <c r="C131">
        <v>0.57620000999999998</v>
      </c>
      <c r="D131">
        <v>703.13702393000005</v>
      </c>
      <c r="E131">
        <v>1.5946999799999999</v>
      </c>
      <c r="F131">
        <v>828.67498779000005</v>
      </c>
      <c r="G131">
        <v>1.5385999699999999</v>
      </c>
      <c r="H131">
        <v>9.9000003020963209E+37</v>
      </c>
      <c r="J131" s="2">
        <f>TREND(Calibration!$A$2:$A$4,Calibration!$B$2:$B$4,C131)</f>
        <v>377.31953913199186</v>
      </c>
      <c r="K131" s="2">
        <f>TREND(Calibration!$A$2:$A$4,Calibration!$C$2:$C$4,E131)</f>
        <v>622.70159130305183</v>
      </c>
      <c r="L131" s="2">
        <f>TREND(Calibration!$A$2:$A$4,Calibration!$D$2:$D$4,G131)</f>
        <v>583.02131902850408</v>
      </c>
    </row>
    <row r="132" spans="1:12" x14ac:dyDescent="0.25">
      <c r="A132">
        <v>650092</v>
      </c>
      <c r="B132">
        <v>14.42199993</v>
      </c>
      <c r="C132">
        <v>0.56540000000000001</v>
      </c>
      <c r="D132">
        <v>590.93902588000003</v>
      </c>
      <c r="E132">
        <v>1.4414000499999999</v>
      </c>
      <c r="F132">
        <v>751.02301024999997</v>
      </c>
      <c r="G132">
        <v>1.5332000299999999</v>
      </c>
      <c r="H132">
        <v>9.9000003020963209E+37</v>
      </c>
      <c r="J132" s="2">
        <f>TREND(Calibration!$A$2:$A$4,Calibration!$B$2:$B$4,C132)</f>
        <v>370.64874006624632</v>
      </c>
      <c r="K132" s="2">
        <f>TREND(Calibration!$A$2:$A$4,Calibration!$C$2:$C$4,E132)</f>
        <v>560.86106208947785</v>
      </c>
      <c r="L132" s="2">
        <f>TREND(Calibration!$A$2:$A$4,Calibration!$D$2:$D$4,G132)</f>
        <v>580.78845583164207</v>
      </c>
    </row>
    <row r="133" spans="1:12" x14ac:dyDescent="0.25">
      <c r="A133">
        <v>655092</v>
      </c>
      <c r="B133">
        <v>14.59500027</v>
      </c>
      <c r="C133">
        <v>0.57139998999999997</v>
      </c>
      <c r="D133">
        <v>664.34802246000004</v>
      </c>
      <c r="E133">
        <v>1.50730002</v>
      </c>
      <c r="F133">
        <v>507.89898682</v>
      </c>
      <c r="G133">
        <v>1.5369999400000001</v>
      </c>
      <c r="H133">
        <v>9.9000003020963209E+37</v>
      </c>
      <c r="J133" s="2">
        <f>TREND(Calibration!$A$2:$A$4,Calibration!$B$2:$B$4,C133)</f>
        <v>374.35472993907814</v>
      </c>
      <c r="K133" s="2">
        <f>TREND(Calibration!$A$2:$A$4,Calibration!$C$2:$C$4,E133)</f>
        <v>587.4448251737706</v>
      </c>
      <c r="L133" s="2">
        <f>TREND(Calibration!$A$2:$A$4,Calibration!$D$2:$D$4,G133)</f>
        <v>582.35971017713257</v>
      </c>
    </row>
    <row r="134" spans="1:12" x14ac:dyDescent="0.25">
      <c r="A134">
        <v>660092</v>
      </c>
      <c r="B134">
        <v>14.751000400000001</v>
      </c>
      <c r="C134">
        <v>0.57779997999999999</v>
      </c>
      <c r="D134">
        <v>392.63500977000001</v>
      </c>
      <c r="E134">
        <v>1.5946999799999999</v>
      </c>
      <c r="F134">
        <v>1168.9809570299999</v>
      </c>
      <c r="G134">
        <v>1.5385999699999999</v>
      </c>
      <c r="H134">
        <v>1059.7709960899999</v>
      </c>
      <c r="J134" s="2">
        <f>TREND(Calibration!$A$2:$A$4,Calibration!$B$2:$B$4,C134)</f>
        <v>378.30778621520949</v>
      </c>
      <c r="K134" s="2">
        <f>TREND(Calibration!$A$2:$A$4,Calibration!$C$2:$C$4,E134)</f>
        <v>622.70159130305183</v>
      </c>
      <c r="L134" s="2">
        <f>TREND(Calibration!$A$2:$A$4,Calibration!$D$2:$D$4,G134)</f>
        <v>583.02131902850408</v>
      </c>
    </row>
    <row r="135" spans="1:12" x14ac:dyDescent="0.25">
      <c r="A135">
        <v>665092</v>
      </c>
      <c r="B135">
        <v>14.70600033</v>
      </c>
      <c r="C135">
        <v>0.58759998999999996</v>
      </c>
      <c r="D135">
        <v>862.43402100000003</v>
      </c>
      <c r="E135">
        <v>1.5563999399999999</v>
      </c>
      <c r="F135">
        <v>768.82800293000003</v>
      </c>
      <c r="G135">
        <v>1.54449999</v>
      </c>
      <c r="H135">
        <v>9.9000003020963209E+37</v>
      </c>
      <c r="J135" s="2">
        <f>TREND(Calibration!$A$2:$A$4,Calibration!$B$2:$B$4,C135)</f>
        <v>384.36091927270638</v>
      </c>
      <c r="K135" s="2">
        <f>TREND(Calibration!$A$2:$A$4,Calibration!$C$2:$C$4,E135)</f>
        <v>607.25152069635908</v>
      </c>
      <c r="L135" s="2">
        <f>TREND(Calibration!$A$2:$A$4,Calibration!$D$2:$D$4,G135)</f>
        <v>585.4609641947003</v>
      </c>
    </row>
    <row r="136" spans="1:12" x14ac:dyDescent="0.25">
      <c r="A136">
        <v>670092</v>
      </c>
      <c r="B136">
        <v>14.57299995</v>
      </c>
      <c r="C136">
        <v>0.58109999000000001</v>
      </c>
      <c r="D136">
        <v>975.08099364999998</v>
      </c>
      <c r="E136">
        <v>1.5175000400000001</v>
      </c>
      <c r="F136">
        <v>1171.9649658200001</v>
      </c>
      <c r="G136">
        <v>1.5450999700000001</v>
      </c>
      <c r="H136">
        <v>9.9000003020963209E+37</v>
      </c>
      <c r="J136" s="2">
        <f>TREND(Calibration!$A$2:$A$4,Calibration!$B$2:$B$4,C136)</f>
        <v>380.34609021909012</v>
      </c>
      <c r="K136" s="2">
        <f>TREND(Calibration!$A$2:$A$4,Calibration!$C$2:$C$4,E136)</f>
        <v>591.55946915820709</v>
      </c>
      <c r="L136" s="2">
        <f>TREND(Calibration!$A$2:$A$4,Calibration!$D$2:$D$4,G136)</f>
        <v>585.70905459215896</v>
      </c>
    </row>
    <row r="137" spans="1:12" x14ac:dyDescent="0.25">
      <c r="A137">
        <v>675102</v>
      </c>
      <c r="B137">
        <v>14.45300007</v>
      </c>
      <c r="C137">
        <v>0.57349998000000002</v>
      </c>
      <c r="D137">
        <v>438.63699341</v>
      </c>
      <c r="E137">
        <v>1.5099999900000001</v>
      </c>
      <c r="F137">
        <v>9.9000003020963209E+37</v>
      </c>
      <c r="G137">
        <v>1.53429997</v>
      </c>
      <c r="H137">
        <v>1043.6130371100001</v>
      </c>
      <c r="J137" s="2">
        <f>TREND(Calibration!$A$2:$A$4,Calibration!$B$2:$B$4,C137)</f>
        <v>375.65182237974028</v>
      </c>
      <c r="K137" s="2">
        <f>TREND(Calibration!$A$2:$A$4,Calibration!$C$2:$C$4,E137)</f>
        <v>588.53398140274453</v>
      </c>
      <c r="L137" s="2">
        <f>TREND(Calibration!$A$2:$A$4,Calibration!$D$2:$D$4,G137)</f>
        <v>581.24327857870162</v>
      </c>
    </row>
    <row r="138" spans="1:12" x14ac:dyDescent="0.25">
      <c r="A138">
        <v>680093</v>
      </c>
      <c r="B138">
        <v>14.27000046</v>
      </c>
      <c r="C138">
        <v>0.57779997999999999</v>
      </c>
      <c r="D138">
        <v>964.24597168000003</v>
      </c>
      <c r="E138">
        <v>1.43599999</v>
      </c>
      <c r="F138">
        <v>1065.4530029299999</v>
      </c>
      <c r="G138">
        <v>1.53100002</v>
      </c>
      <c r="H138">
        <v>9.9000003020963209E+37</v>
      </c>
      <c r="J138" s="2">
        <f>TREND(Calibration!$A$2:$A$4,Calibration!$B$2:$B$4,C138)</f>
        <v>378.30778621520949</v>
      </c>
      <c r="K138" s="2">
        <f>TREND(Calibration!$A$2:$A$4,Calibration!$C$2:$C$4,E138)</f>
        <v>558.68270122404863</v>
      </c>
      <c r="L138" s="2">
        <f>TREND(Calibration!$A$2:$A$4,Calibration!$D$2:$D$4,G138)</f>
        <v>579.87875658281189</v>
      </c>
    </row>
    <row r="139" spans="1:12" x14ac:dyDescent="0.25">
      <c r="A139">
        <v>685093</v>
      </c>
      <c r="B139">
        <v>14.13899994</v>
      </c>
      <c r="C139">
        <v>0.56870001999999997</v>
      </c>
      <c r="D139">
        <v>681.69897461000005</v>
      </c>
      <c r="E139">
        <v>1.3933000600000001</v>
      </c>
      <c r="F139">
        <v>1119.1359863299999</v>
      </c>
      <c r="G139">
        <v>1.5336999899999999</v>
      </c>
      <c r="H139">
        <v>1248.55895996</v>
      </c>
      <c r="J139" s="2">
        <f>TREND(Calibration!$A$2:$A$4,Calibration!$B$2:$B$4,C139)</f>
        <v>372.68705024678701</v>
      </c>
      <c r="K139" s="2">
        <f>TREND(Calibration!$A$2:$A$4,Calibration!$C$2:$C$4,E139)</f>
        <v>541.4577340072824</v>
      </c>
      <c r="L139" s="2">
        <f>TREND(Calibration!$A$2:$A$4,Calibration!$D$2:$D$4,G139)</f>
        <v>580.99518818124284</v>
      </c>
    </row>
    <row r="140" spans="1:12" x14ac:dyDescent="0.25">
      <c r="A140">
        <v>690092</v>
      </c>
      <c r="B140">
        <v>14.12699986</v>
      </c>
      <c r="C140">
        <v>0.58109999000000001</v>
      </c>
      <c r="D140">
        <v>611.63201904000005</v>
      </c>
      <c r="E140">
        <v>1.3944000000000001</v>
      </c>
      <c r="F140">
        <v>903.81201171999999</v>
      </c>
      <c r="G140">
        <v>1.5298999499999999</v>
      </c>
      <c r="H140">
        <v>9.9000003020963209E+37</v>
      </c>
      <c r="J140" s="2">
        <f>TREND(Calibration!$A$2:$A$4,Calibration!$B$2:$B$4,C140)</f>
        <v>380.34609021909012</v>
      </c>
      <c r="K140" s="2">
        <f>TREND(Calibration!$A$2:$A$4,Calibration!$C$2:$C$4,E140)</f>
        <v>541.90144504944124</v>
      </c>
      <c r="L140" s="2">
        <f>TREND(Calibration!$A$2:$A$4,Calibration!$D$2:$D$4,G140)</f>
        <v>579.42388008104115</v>
      </c>
    </row>
    <row r="141" spans="1:12" x14ac:dyDescent="0.25">
      <c r="A141">
        <v>695092</v>
      </c>
      <c r="B141">
        <v>14.239999770000001</v>
      </c>
      <c r="C141">
        <v>0.57509999999999994</v>
      </c>
      <c r="D141">
        <v>817.47100829999999</v>
      </c>
      <c r="E141">
        <v>1.3890000600000001</v>
      </c>
      <c r="F141">
        <v>1346.5939941399999</v>
      </c>
      <c r="G141">
        <v>1.5277999600000001</v>
      </c>
      <c r="H141">
        <v>9.9000003020963209E+37</v>
      </c>
      <c r="J141" s="2">
        <f>TREND(Calibration!$A$2:$A$4,Calibration!$B$2:$B$4,C141)</f>
        <v>376.64010034625824</v>
      </c>
      <c r="K141" s="2">
        <f>TREND(Calibration!$A$2:$A$4,Calibration!$C$2:$C$4,E141)</f>
        <v>539.72313259149325</v>
      </c>
      <c r="L141" s="2">
        <f>TREND(Calibration!$A$2:$A$4,Calibration!$D$2:$D$4,G141)</f>
        <v>578.55553888006898</v>
      </c>
    </row>
    <row r="142" spans="1:12" x14ac:dyDescent="0.25">
      <c r="A142">
        <v>700095</v>
      </c>
      <c r="B142">
        <v>14.32900047</v>
      </c>
      <c r="C142">
        <v>0.58050000999999996</v>
      </c>
      <c r="D142">
        <v>945.40002441000001</v>
      </c>
      <c r="E142">
        <v>1.3506</v>
      </c>
      <c r="F142">
        <v>783.27001953000001</v>
      </c>
      <c r="G142">
        <v>1.5255999600000001</v>
      </c>
      <c r="H142">
        <v>9.9000003020963209E+37</v>
      </c>
      <c r="J142" s="2">
        <f>TREND(Calibration!$A$2:$A$4,Calibration!$B$2:$B$4,C142)</f>
        <v>379.97550296746107</v>
      </c>
      <c r="K142" s="2">
        <f>TREND(Calibration!$A$2:$A$4,Calibration!$C$2:$C$4,E142)</f>
        <v>524.23271434907792</v>
      </c>
      <c r="L142" s="2">
        <f>TREND(Calibration!$A$2:$A$4,Calibration!$D$2:$D$4,G142)</f>
        <v>577.64584376621656</v>
      </c>
    </row>
    <row r="143" spans="1:12" x14ac:dyDescent="0.25">
      <c r="A143">
        <v>705094</v>
      </c>
      <c r="B143">
        <v>14.46199989</v>
      </c>
      <c r="C143">
        <v>0.56919998000000005</v>
      </c>
      <c r="D143">
        <v>1064.66894531</v>
      </c>
      <c r="E143">
        <v>1.34739995</v>
      </c>
      <c r="F143">
        <v>665.69396973000005</v>
      </c>
      <c r="G143">
        <v>1.52719998</v>
      </c>
      <c r="H143">
        <v>9.9000003020963209E+37</v>
      </c>
      <c r="J143" s="2">
        <f>TREND(Calibration!$A$2:$A$4,Calibration!$B$2:$B$4,C143)</f>
        <v>372.99585854427107</v>
      </c>
      <c r="K143" s="2">
        <f>TREND(Calibration!$A$2:$A$4,Calibration!$C$2:$C$4,E143)</f>
        <v>522.9418280094045</v>
      </c>
      <c r="L143" s="2">
        <f>TREND(Calibration!$A$2:$A$4,Calibration!$D$2:$D$4,G143)</f>
        <v>578.3074484826102</v>
      </c>
    </row>
    <row r="144" spans="1:12" x14ac:dyDescent="0.25">
      <c r="A144">
        <v>710094</v>
      </c>
      <c r="B144">
        <v>14.49100018</v>
      </c>
      <c r="C144">
        <v>0.57840002000000001</v>
      </c>
      <c r="D144">
        <v>569.49700928000004</v>
      </c>
      <c r="E144">
        <v>1.35549998</v>
      </c>
      <c r="F144">
        <v>584.06402588000003</v>
      </c>
      <c r="G144">
        <v>1.51370001</v>
      </c>
      <c r="H144">
        <v>9.9000003020963209E+37</v>
      </c>
      <c r="J144" s="2">
        <f>TREND(Calibration!$A$2:$A$4,Calibration!$B$2:$B$4,C144)</f>
        <v>378.67841052679898</v>
      </c>
      <c r="K144" s="2">
        <f>TREND(Calibration!$A$2:$A$4,Calibration!$C$2:$C$4,E144)</f>
        <v>526.20934510380778</v>
      </c>
      <c r="L144" s="2">
        <f>TREND(Calibration!$A$2:$A$4,Calibration!$D$2:$D$4,G144)</f>
        <v>572.7252408707219</v>
      </c>
    </row>
    <row r="145" spans="1:12" x14ac:dyDescent="0.25">
      <c r="A145">
        <v>715095</v>
      </c>
      <c r="B145">
        <v>14.49600029</v>
      </c>
      <c r="C145">
        <v>0.57509999999999994</v>
      </c>
      <c r="D145">
        <v>531.42401123000002</v>
      </c>
      <c r="E145">
        <v>1.34689999</v>
      </c>
      <c r="F145">
        <v>706.88299560999997</v>
      </c>
      <c r="G145">
        <v>1.50349998</v>
      </c>
      <c r="H145">
        <v>1347.5579834</v>
      </c>
      <c r="J145" s="2">
        <f>TREND(Calibration!$A$2:$A$4,Calibration!$B$2:$B$4,C145)</f>
        <v>376.64010034625824</v>
      </c>
      <c r="K145" s="2">
        <f>TREND(Calibration!$A$2:$A$4,Calibration!$C$2:$C$4,E145)</f>
        <v>522.74014630618638</v>
      </c>
      <c r="L145" s="2">
        <f>TREND(Calibration!$A$2:$A$4,Calibration!$D$2:$D$4,G145)</f>
        <v>568.50755111974547</v>
      </c>
    </row>
    <row r="146" spans="1:12" x14ac:dyDescent="0.25">
      <c r="A146">
        <v>720095</v>
      </c>
      <c r="B146">
        <v>14.428000450000001</v>
      </c>
      <c r="C146">
        <v>0.59030002000000004</v>
      </c>
      <c r="D146">
        <v>644.73699951000003</v>
      </c>
      <c r="E146">
        <v>1.33609998</v>
      </c>
      <c r="F146">
        <v>691.50598145000004</v>
      </c>
      <c r="G146">
        <v>1.4894000300000001</v>
      </c>
      <c r="H146">
        <v>9.9000003020963209E+37</v>
      </c>
      <c r="J146" s="2">
        <f>TREND(Calibration!$A$2:$A$4,Calibration!$B$2:$B$4,C146)</f>
        <v>386.02863602495802</v>
      </c>
      <c r="K146" s="2">
        <f>TREND(Calibration!$A$2:$A$4,Calibration!$C$2:$C$4,E146)</f>
        <v>518.38346894885228</v>
      </c>
      <c r="L146" s="2">
        <f>TREND(Calibration!$A$2:$A$4,Calibration!$D$2:$D$4,G146)</f>
        <v>562.67725311039851</v>
      </c>
    </row>
    <row r="147" spans="1:12" x14ac:dyDescent="0.25">
      <c r="A147">
        <v>725094</v>
      </c>
      <c r="B147">
        <v>14.269000050000001</v>
      </c>
      <c r="C147">
        <v>0.58219999</v>
      </c>
      <c r="D147">
        <v>1303.3370361299999</v>
      </c>
      <c r="E147">
        <v>1.3451999400000001</v>
      </c>
      <c r="F147">
        <v>496.51901244999999</v>
      </c>
      <c r="G147">
        <v>1.49380004</v>
      </c>
      <c r="H147">
        <v>9.9000003020963209E+37</v>
      </c>
      <c r="J147" s="2">
        <f>TREND(Calibration!$A$2:$A$4,Calibration!$B$2:$B$4,C147)</f>
        <v>381.02552282816362</v>
      </c>
      <c r="K147" s="2">
        <f>TREND(Calibration!$A$2:$A$4,Calibration!$C$2:$C$4,E147)</f>
        <v>522.0543534836487</v>
      </c>
      <c r="L147" s="2">
        <f>TREND(Calibration!$A$2:$A$4,Calibration!$D$2:$D$4,G147)</f>
        <v>564.49664747308111</v>
      </c>
    </row>
    <row r="148" spans="1:12" x14ac:dyDescent="0.25">
      <c r="A148">
        <v>730094</v>
      </c>
      <c r="B148">
        <v>14.170000079999999</v>
      </c>
      <c r="C148">
        <v>0.57080001000000002</v>
      </c>
      <c r="D148">
        <v>595.34100341999999</v>
      </c>
      <c r="E148">
        <v>1.3181999900000001</v>
      </c>
      <c r="F148">
        <v>599.31896973000005</v>
      </c>
      <c r="G148">
        <v>1.49269998</v>
      </c>
      <c r="H148">
        <v>9.9000003020963209E+37</v>
      </c>
      <c r="J148" s="2">
        <f>TREND(Calibration!$A$2:$A$4,Calibration!$B$2:$B$4,C148)</f>
        <v>373.98414268744915</v>
      </c>
      <c r="K148" s="2">
        <f>TREND(Calibration!$A$2:$A$4,Calibration!$C$2:$C$4,E148)</f>
        <v>511.16269034498941</v>
      </c>
      <c r="L148" s="2">
        <f>TREND(Calibration!$A$2:$A$4,Calibration!$D$2:$D$4,G148)</f>
        <v>564.04177510628813</v>
      </c>
    </row>
    <row r="149" spans="1:12" x14ac:dyDescent="0.25">
      <c r="A149">
        <v>735095</v>
      </c>
      <c r="B149">
        <v>14.13700008</v>
      </c>
      <c r="C149">
        <v>0.57080001000000002</v>
      </c>
      <c r="D149">
        <v>730.98400878999996</v>
      </c>
      <c r="E149">
        <v>1.29879999</v>
      </c>
      <c r="F149">
        <v>305.59500121999997</v>
      </c>
      <c r="G149">
        <v>1.48670006</v>
      </c>
      <c r="H149">
        <v>9.9000003020963209E+37</v>
      </c>
      <c r="J149" s="2">
        <f>TREND(Calibration!$A$2:$A$4,Calibration!$B$2:$B$4,C149)</f>
        <v>373.98414268744915</v>
      </c>
      <c r="K149" s="2">
        <f>TREND(Calibration!$A$2:$A$4,Calibration!$C$2:$C$4,E149)</f>
        <v>503.33681419003403</v>
      </c>
      <c r="L149" s="2">
        <f>TREND(Calibration!$A$2:$A$4,Calibration!$D$2:$D$4,G149)</f>
        <v>561.56082151196745</v>
      </c>
    </row>
    <row r="150" spans="1:12" x14ac:dyDescent="0.25">
      <c r="A150">
        <v>740108</v>
      </c>
      <c r="B150">
        <v>14.22900009</v>
      </c>
      <c r="C150">
        <v>0.58810001999999995</v>
      </c>
      <c r="D150">
        <v>411.77899170000001</v>
      </c>
      <c r="E150">
        <v>1.2884999500000001</v>
      </c>
      <c r="F150">
        <v>658.90600586000005</v>
      </c>
      <c r="G150">
        <v>1.47969997</v>
      </c>
      <c r="H150">
        <v>1069.1049804700001</v>
      </c>
      <c r="J150" s="2">
        <f>TREND(Calibration!$A$2:$A$4,Calibration!$B$2:$B$4,C150)</f>
        <v>384.6697708068109</v>
      </c>
      <c r="K150" s="2">
        <f>TREND(Calibration!$A$2:$A$4,Calibration!$C$2:$C$4,E150)</f>
        <v>499.18182256987495</v>
      </c>
      <c r="L150" s="2">
        <f>TREND(Calibration!$A$2:$A$4,Calibration!$D$2:$D$4,G150)</f>
        <v>558.6662998440006</v>
      </c>
    </row>
    <row r="151" spans="1:12" x14ac:dyDescent="0.25">
      <c r="A151">
        <v>745095</v>
      </c>
      <c r="B151">
        <v>14.321999549999999</v>
      </c>
      <c r="C151">
        <v>0.58490001999999996</v>
      </c>
      <c r="D151">
        <v>785.63397216999999</v>
      </c>
      <c r="E151">
        <v>1.2723</v>
      </c>
      <c r="F151">
        <v>988.28399658000001</v>
      </c>
      <c r="G151">
        <v>1.4808000299999999</v>
      </c>
      <c r="H151">
        <v>9.9000003020963209E+37</v>
      </c>
      <c r="J151" s="2">
        <f>TREND(Calibration!$A$2:$A$4,Calibration!$B$2:$B$4,C151)</f>
        <v>382.69323958041525</v>
      </c>
      <c r="K151" s="2">
        <f>TREND(Calibration!$A$2:$A$4,Calibration!$C$2:$C$4,E151)</f>
        <v>492.64683275459288</v>
      </c>
      <c r="L151" s="2">
        <f>TREND(Calibration!$A$2:$A$4,Calibration!$D$2:$D$4,G151)</f>
        <v>559.12117221079347</v>
      </c>
    </row>
    <row r="152" spans="1:12" x14ac:dyDescent="0.25">
      <c r="A152">
        <v>750092</v>
      </c>
      <c r="B152">
        <v>14.42099953</v>
      </c>
      <c r="C152">
        <v>0.57300001</v>
      </c>
      <c r="D152">
        <v>1271.39904785</v>
      </c>
      <c r="E152">
        <v>1.27289999</v>
      </c>
      <c r="F152">
        <v>732.84197998000002</v>
      </c>
      <c r="G152">
        <v>1.47539997</v>
      </c>
      <c r="H152">
        <v>9.9000003020963209E+37</v>
      </c>
      <c r="J152" s="2">
        <f>TREND(Calibration!$A$2:$A$4,Calibration!$B$2:$B$4,C152)</f>
        <v>375.34300790559615</v>
      </c>
      <c r="K152" s="2">
        <f>TREND(Calibration!$A$2:$A$4,Calibration!$C$2:$C$4,E152)</f>
        <v>492.88886612749047</v>
      </c>
      <c r="L152" s="2">
        <f>TREND(Calibration!$A$2:$A$4,Calibration!$D$2:$D$4,G152)</f>
        <v>556.88825939419814</v>
      </c>
    </row>
    <row r="153" spans="1:12" x14ac:dyDescent="0.25">
      <c r="A153">
        <v>755092</v>
      </c>
      <c r="B153">
        <v>14.57299995</v>
      </c>
      <c r="C153">
        <v>0.57950002</v>
      </c>
      <c r="D153">
        <v>399.64801025000003</v>
      </c>
      <c r="E153">
        <v>1.26049995</v>
      </c>
      <c r="F153">
        <v>1018.0549926800001</v>
      </c>
      <c r="G153">
        <v>1.4737999399999999</v>
      </c>
      <c r="H153">
        <v>1056.5329589800001</v>
      </c>
      <c r="J153" s="2">
        <f>TREND(Calibration!$A$2:$A$4,Calibration!$B$2:$B$4,C153)</f>
        <v>379.35784313587254</v>
      </c>
      <c r="K153" s="2">
        <f>TREND(Calibration!$A$2:$A$4,Calibration!$C$2:$C$4,E153)</f>
        <v>487.88674358334129</v>
      </c>
      <c r="L153" s="2">
        <f>TREND(Calibration!$A$2:$A$4,Calibration!$D$2:$D$4,G153)</f>
        <v>556.22665054282663</v>
      </c>
    </row>
    <row r="154" spans="1:12" x14ac:dyDescent="0.25">
      <c r="A154">
        <v>760093</v>
      </c>
      <c r="B154">
        <v>14.569000239999999</v>
      </c>
      <c r="C154">
        <v>0.57139998999999997</v>
      </c>
      <c r="D154">
        <v>723.15301513999998</v>
      </c>
      <c r="E154">
        <v>1.2524000399999999</v>
      </c>
      <c r="F154">
        <v>791.72497558999999</v>
      </c>
      <c r="G154">
        <v>1.47109997</v>
      </c>
      <c r="H154">
        <v>9.9000003020963209E+37</v>
      </c>
      <c r="J154" s="2">
        <f>TREND(Calibration!$A$2:$A$4,Calibration!$B$2:$B$4,C154)</f>
        <v>374.35472993907814</v>
      </c>
      <c r="K154" s="2">
        <f>TREND(Calibration!$A$2:$A$4,Calibration!$C$2:$C$4,E154)</f>
        <v>484.61927489641937</v>
      </c>
      <c r="L154" s="2">
        <f>TREND(Calibration!$A$2:$A$4,Calibration!$D$2:$D$4,G154)</f>
        <v>555.11021894439568</v>
      </c>
    </row>
    <row r="155" spans="1:12" x14ac:dyDescent="0.25">
      <c r="A155">
        <v>765094</v>
      </c>
      <c r="B155">
        <v>14.472999570000001</v>
      </c>
      <c r="C155">
        <v>0.57190001000000001</v>
      </c>
      <c r="D155">
        <v>572.06799316000001</v>
      </c>
      <c r="E155">
        <v>1.2567000399999999</v>
      </c>
      <c r="F155">
        <v>1020.30700684</v>
      </c>
      <c r="G155">
        <v>1.4592000199999999</v>
      </c>
      <c r="H155">
        <v>1221.63903809</v>
      </c>
      <c r="J155" s="2">
        <f>TREND(Calibration!$A$2:$A$4,Calibration!$B$2:$B$4,C155)</f>
        <v>374.66357529652265</v>
      </c>
      <c r="K155" s="2">
        <f>TREND(Calibration!$A$2:$A$4,Calibration!$C$2:$C$4,E155)</f>
        <v>486.35387631220846</v>
      </c>
      <c r="L155" s="2">
        <f>TREND(Calibration!$A$2:$A$4,Calibration!$D$2:$D$4,G155)</f>
        <v>550.18961604890103</v>
      </c>
    </row>
    <row r="156" spans="1:12" x14ac:dyDescent="0.25">
      <c r="A156">
        <v>770094</v>
      </c>
      <c r="B156">
        <v>14.336000439999999</v>
      </c>
      <c r="C156">
        <v>0.58429998000000005</v>
      </c>
      <c r="D156">
        <v>845.45397949000005</v>
      </c>
      <c r="E156">
        <v>1.24530005</v>
      </c>
      <c r="F156">
        <v>708.31402588000003</v>
      </c>
      <c r="G156">
        <v>1.4450999499999999</v>
      </c>
      <c r="H156">
        <v>1242.64001465</v>
      </c>
      <c r="J156" s="2">
        <f>TREND(Calibration!$A$2:$A$4,Calibration!$B$2:$B$4,C156)</f>
        <v>382.32261526882576</v>
      </c>
      <c r="K156" s="2">
        <f>TREND(Calibration!$A$2:$A$4,Calibration!$C$2:$C$4,E156)</f>
        <v>481.75516961593371</v>
      </c>
      <c r="L156" s="2">
        <f>TREND(Calibration!$A$2:$A$4,Calibration!$D$2:$D$4,G156)</f>
        <v>544.35926841982052</v>
      </c>
    </row>
    <row r="157" spans="1:12" x14ac:dyDescent="0.25">
      <c r="A157">
        <v>775093</v>
      </c>
      <c r="B157">
        <v>14.135999679999999</v>
      </c>
      <c r="C157">
        <v>0.58920002000000005</v>
      </c>
      <c r="D157">
        <v>9.9000003020963209E+37</v>
      </c>
      <c r="E157">
        <v>1.2274999600000001</v>
      </c>
      <c r="F157">
        <v>457.74499512</v>
      </c>
      <c r="G157">
        <v>1.4457000499999999</v>
      </c>
      <c r="H157">
        <v>9.9000003020963209E+37</v>
      </c>
      <c r="J157" s="2">
        <f>TREND(Calibration!$A$2:$A$4,Calibration!$B$2:$B$4,C157)</f>
        <v>385.34920341588452</v>
      </c>
      <c r="K157" s="2">
        <f>TREND(Calibration!$A$2:$A$4,Calibration!$C$2:$C$4,E157)</f>
        <v>474.57469024031207</v>
      </c>
      <c r="L157" s="2">
        <f>TREND(Calibration!$A$2:$A$4,Calibration!$D$2:$D$4,G157)</f>
        <v>544.60740843701274</v>
      </c>
    </row>
    <row r="158" spans="1:12" x14ac:dyDescent="0.25">
      <c r="A158">
        <v>780092</v>
      </c>
      <c r="B158">
        <v>14.036000250000001</v>
      </c>
      <c r="C158">
        <v>0.57889997999999998</v>
      </c>
      <c r="D158">
        <v>855.60101318</v>
      </c>
      <c r="E158">
        <v>1.21940005</v>
      </c>
      <c r="F158">
        <v>544.72497558999999</v>
      </c>
      <c r="G158">
        <v>1.4472999600000001</v>
      </c>
      <c r="H158">
        <v>9.9000003020963209E+37</v>
      </c>
      <c r="J158" s="2">
        <f>TREND(Calibration!$A$2:$A$4,Calibration!$B$2:$B$4,C158)</f>
        <v>378.98721882428299</v>
      </c>
      <c r="K158" s="2">
        <f>TREND(Calibration!$A$2:$A$4,Calibration!$C$2:$C$4,E158)</f>
        <v>471.30722155339015</v>
      </c>
      <c r="L158" s="2">
        <f>TREND(Calibration!$A$2:$A$4,Calibration!$D$2:$D$4,G158)</f>
        <v>545.26896766865082</v>
      </c>
    </row>
    <row r="159" spans="1:12" x14ac:dyDescent="0.25">
      <c r="A159">
        <v>785094</v>
      </c>
      <c r="B159">
        <v>14.04399967</v>
      </c>
      <c r="C159">
        <v>0.57459998000000001</v>
      </c>
      <c r="D159">
        <v>432.99600220000002</v>
      </c>
      <c r="E159">
        <v>1.2086000400000001</v>
      </c>
      <c r="F159">
        <v>532.07897949000005</v>
      </c>
      <c r="G159">
        <v>1.4457000499999999</v>
      </c>
      <c r="H159">
        <v>9.9000003020963209E+37</v>
      </c>
      <c r="J159" s="2">
        <f>TREND(Calibration!$A$2:$A$4,Calibration!$B$2:$B$4,C159)</f>
        <v>376.33125498881378</v>
      </c>
      <c r="K159" s="2">
        <f>TREND(Calibration!$A$2:$A$4,Calibration!$C$2:$C$4,E159)</f>
        <v>466.95054419605617</v>
      </c>
      <c r="L159" s="2">
        <f>TREND(Calibration!$A$2:$A$4,Calibration!$D$2:$D$4,G159)</f>
        <v>544.60740843701274</v>
      </c>
    </row>
    <row r="160" spans="1:12" x14ac:dyDescent="0.25">
      <c r="A160">
        <v>790094</v>
      </c>
      <c r="B160">
        <v>14.166999819999999</v>
      </c>
      <c r="C160">
        <v>0.57410002000000004</v>
      </c>
      <c r="D160">
        <v>495.50500488</v>
      </c>
      <c r="E160">
        <v>1.1945999899999999</v>
      </c>
      <c r="F160">
        <v>538.42297363</v>
      </c>
      <c r="G160">
        <v>1.44350004</v>
      </c>
      <c r="H160">
        <v>1260.7390136700001</v>
      </c>
      <c r="J160" s="2">
        <f>TREND(Calibration!$A$2:$A$4,Calibration!$B$2:$B$4,C160)</f>
        <v>376.02244669132978</v>
      </c>
      <c r="K160" s="2">
        <f>TREND(Calibration!$A$2:$A$4,Calibration!$C$2:$C$4,E160)</f>
        <v>461.30298453300543</v>
      </c>
      <c r="L160" s="2">
        <f>TREND(Calibration!$A$2:$A$4,Calibration!$D$2:$D$4,G160)</f>
        <v>543.69770918818256</v>
      </c>
    </row>
    <row r="161" spans="1:12" x14ac:dyDescent="0.25">
      <c r="A161">
        <v>795094</v>
      </c>
      <c r="B161">
        <v>14.432000159999999</v>
      </c>
      <c r="C161">
        <v>0.58109999000000001</v>
      </c>
      <c r="D161">
        <v>663.79797363</v>
      </c>
      <c r="E161">
        <v>1.19289994</v>
      </c>
      <c r="F161">
        <v>594.27600098000005</v>
      </c>
      <c r="G161">
        <v>1.43700004</v>
      </c>
      <c r="H161">
        <v>9.9000003020963209E+37</v>
      </c>
      <c r="J161" s="2">
        <f>TREND(Calibration!$A$2:$A$4,Calibration!$B$2:$B$4,C161)</f>
        <v>380.34609021909012</v>
      </c>
      <c r="K161" s="2">
        <f>TREND(Calibration!$A$2:$A$4,Calibration!$C$2:$C$4,E161)</f>
        <v>460.61719171046769</v>
      </c>
      <c r="L161" s="2">
        <f>TREND(Calibration!$A$2:$A$4,Calibration!$D$2:$D$4,G161)</f>
        <v>541.00997362452767</v>
      </c>
    </row>
    <row r="162" spans="1:12" x14ac:dyDescent="0.25">
      <c r="A162">
        <v>800094</v>
      </c>
      <c r="B162">
        <v>14.65499973</v>
      </c>
      <c r="C162">
        <v>0.58490001999999996</v>
      </c>
      <c r="D162">
        <v>960.35900878999996</v>
      </c>
      <c r="E162">
        <v>1.1897000099999999</v>
      </c>
      <c r="F162">
        <v>523.22601318</v>
      </c>
      <c r="G162">
        <v>1.4337999800000001</v>
      </c>
      <c r="H162">
        <v>1091.7879638700001</v>
      </c>
      <c r="J162" s="2">
        <f>TREND(Calibration!$A$2:$A$4,Calibration!$B$2:$B$4,C162)</f>
        <v>382.69323958041525</v>
      </c>
      <c r="K162" s="2">
        <f>TREND(Calibration!$A$2:$A$4,Calibration!$C$2:$C$4,E162)</f>
        <v>459.32635377827557</v>
      </c>
      <c r="L162" s="2">
        <f>TREND(Calibration!$A$2:$A$4,Calibration!$D$2:$D$4,G162)</f>
        <v>539.68675592178465</v>
      </c>
    </row>
    <row r="163" spans="1:12" x14ac:dyDescent="0.25">
      <c r="A163">
        <v>805094</v>
      </c>
      <c r="B163">
        <v>14.710000040000001</v>
      </c>
      <c r="C163">
        <v>0.59240000999999998</v>
      </c>
      <c r="D163">
        <v>860.38702393000005</v>
      </c>
      <c r="E163">
        <v>1.1827000400000001</v>
      </c>
      <c r="F163">
        <v>453.43099976000002</v>
      </c>
      <c r="G163">
        <v>1.4294999799999999</v>
      </c>
      <c r="H163">
        <v>9.9000003020963209E+37</v>
      </c>
      <c r="J163" s="2">
        <f>TREND(Calibration!$A$2:$A$4,Calibration!$B$2:$B$4,C163)</f>
        <v>387.3257284656201</v>
      </c>
      <c r="K163" s="2">
        <f>TREND(Calibration!$A$2:$A$4,Calibration!$C$2:$C$4,E163)</f>
        <v>456.50259613351255</v>
      </c>
      <c r="L163" s="2">
        <f>TREND(Calibration!$A$2:$A$4,Calibration!$D$2:$D$4,G163)</f>
        <v>537.90871547198219</v>
      </c>
    </row>
    <row r="164" spans="1:12" x14ac:dyDescent="0.25">
      <c r="A164">
        <v>810094</v>
      </c>
      <c r="B164">
        <v>14.61100006</v>
      </c>
      <c r="C164">
        <v>0.59509999000000002</v>
      </c>
      <c r="D164">
        <v>997.64099121000004</v>
      </c>
      <c r="E164">
        <v>1.1724000000000001</v>
      </c>
      <c r="F164">
        <v>611.82598876999998</v>
      </c>
      <c r="G164">
        <v>1.4229999799999999</v>
      </c>
      <c r="H164">
        <v>9.9000003020963209E+37</v>
      </c>
      <c r="J164" s="2">
        <f>TREND(Calibration!$A$2:$A$4,Calibration!$B$2:$B$4,C164)</f>
        <v>388.9934143345713</v>
      </c>
      <c r="K164" s="2">
        <f>TREND(Calibration!$A$2:$A$4,Calibration!$C$2:$C$4,E164)</f>
        <v>452.34760451335347</v>
      </c>
      <c r="L164" s="2">
        <f>TREND(Calibration!$A$2:$A$4,Calibration!$D$2:$D$4,G164)</f>
        <v>535.22097990832731</v>
      </c>
    </row>
    <row r="165" spans="1:12" x14ac:dyDescent="0.25">
      <c r="A165">
        <v>815094</v>
      </c>
      <c r="B165">
        <v>14.489999770000001</v>
      </c>
      <c r="C165">
        <v>0.58160000999999995</v>
      </c>
      <c r="D165">
        <v>1190.81604004</v>
      </c>
      <c r="E165">
        <v>1.1664999700000001</v>
      </c>
      <c r="F165">
        <v>819.48699951000003</v>
      </c>
      <c r="G165">
        <v>1.4095</v>
      </c>
      <c r="H165">
        <v>9.9000003020963209E+37</v>
      </c>
      <c r="J165" s="2">
        <f>TREND(Calibration!$A$2:$A$4,Calibration!$B$2:$B$4,C165)</f>
        <v>380.65493557653457</v>
      </c>
      <c r="K165" s="2">
        <f>TREND(Calibration!$A$2:$A$4,Calibration!$C$2:$C$4,E165)</f>
        <v>449.96755791074924</v>
      </c>
      <c r="L165" s="2">
        <f>TREND(Calibration!$A$2:$A$4,Calibration!$D$2:$D$4,G165)</f>
        <v>529.63876816146126</v>
      </c>
    </row>
    <row r="166" spans="1:12" x14ac:dyDescent="0.25">
      <c r="A166">
        <v>820096</v>
      </c>
      <c r="B166">
        <v>14.37100029</v>
      </c>
      <c r="C166">
        <v>0.57999997999999997</v>
      </c>
      <c r="D166">
        <v>548.75598145000004</v>
      </c>
      <c r="E166">
        <v>1.15779996</v>
      </c>
      <c r="F166">
        <v>803.60498046999999</v>
      </c>
      <c r="G166">
        <v>1.39919996</v>
      </c>
      <c r="H166">
        <v>9.9000003020963209E+37</v>
      </c>
      <c r="J166" s="2">
        <f>TREND(Calibration!$A$2:$A$4,Calibration!$B$2:$B$4,C166)</f>
        <v>379.66665143335649</v>
      </c>
      <c r="K166" s="2">
        <f>TREND(Calibration!$A$2:$A$4,Calibration!$C$2:$C$4,E166)</f>
        <v>446.45801147740519</v>
      </c>
      <c r="L166" s="2">
        <f>TREND(Calibration!$A$2:$A$4,Calibration!$D$2:$D$4,G166)</f>
        <v>525.37972449760468</v>
      </c>
    </row>
    <row r="167" spans="1:12" x14ac:dyDescent="0.25">
      <c r="A167">
        <v>825095</v>
      </c>
      <c r="B167">
        <v>14.289999959999999</v>
      </c>
      <c r="C167">
        <v>0.57029998000000004</v>
      </c>
      <c r="D167">
        <v>449.39898682</v>
      </c>
      <c r="E167">
        <v>1.1550999900000001</v>
      </c>
      <c r="F167">
        <v>651.65802001999998</v>
      </c>
      <c r="G167">
        <v>1.39059997</v>
      </c>
      <c r="H167">
        <v>9.9000003020963209E+37</v>
      </c>
      <c r="J167" s="2">
        <f>TREND(Calibration!$A$2:$A$4,Calibration!$B$2:$B$4,C167)</f>
        <v>373.67529115334457</v>
      </c>
      <c r="K167" s="2">
        <f>TREND(Calibration!$A$2:$A$4,Calibration!$C$2:$C$4,E167)</f>
        <v>445.36885524843126</v>
      </c>
      <c r="L167" s="2">
        <f>TREND(Calibration!$A$2:$A$4,Calibration!$D$2:$D$4,G167)</f>
        <v>521.82364773297752</v>
      </c>
    </row>
    <row r="168" spans="1:12" x14ac:dyDescent="0.25">
      <c r="A168">
        <v>830095</v>
      </c>
      <c r="B168">
        <v>14.2159996</v>
      </c>
      <c r="C168">
        <v>0.57029998000000004</v>
      </c>
      <c r="D168">
        <v>530.20800781000003</v>
      </c>
      <c r="E168">
        <v>1.14429998</v>
      </c>
      <c r="F168">
        <v>490.24398803999998</v>
      </c>
      <c r="G168">
        <v>1.3944000000000001</v>
      </c>
      <c r="H168">
        <v>9.9000003020963209E+37</v>
      </c>
      <c r="J168" s="2">
        <f>TREND(Calibration!$A$2:$A$4,Calibration!$B$2:$B$4,C168)</f>
        <v>373.67529115334457</v>
      </c>
      <c r="K168" s="2">
        <f>TREND(Calibration!$A$2:$A$4,Calibration!$C$2:$C$4,E168)</f>
        <v>441.01217789109722</v>
      </c>
      <c r="L168" s="2">
        <f>TREND(Calibration!$A$2:$A$4,Calibration!$D$2:$D$4,G168)</f>
        <v>523.39495169820145</v>
      </c>
    </row>
    <row r="169" spans="1:12" x14ac:dyDescent="0.25">
      <c r="A169">
        <v>835094</v>
      </c>
      <c r="B169">
        <v>14.28299999</v>
      </c>
      <c r="C169">
        <v>0.58539998999999998</v>
      </c>
      <c r="D169">
        <v>640.82702637</v>
      </c>
      <c r="E169">
        <v>1.1433000600000001</v>
      </c>
      <c r="F169">
        <v>632.57202147999999</v>
      </c>
      <c r="G169">
        <v>1.39380002</v>
      </c>
      <c r="H169">
        <v>1197.8370361299999</v>
      </c>
      <c r="J169" s="2">
        <f>TREND(Calibration!$A$2:$A$4,Calibration!$B$2:$B$4,C169)</f>
        <v>383.00205405455932</v>
      </c>
      <c r="K169" s="2">
        <f>TREND(Calibration!$A$2:$A$4,Calibration!$C$2:$C$4,E169)</f>
        <v>440.60881448466102</v>
      </c>
      <c r="L169" s="2">
        <f>TREND(Calibration!$A$2:$A$4,Calibration!$D$2:$D$4,G169)</f>
        <v>523.14686130074267</v>
      </c>
    </row>
    <row r="170" spans="1:12" x14ac:dyDescent="0.25">
      <c r="A170">
        <v>840095</v>
      </c>
      <c r="B170">
        <v>14.38300037</v>
      </c>
      <c r="C170">
        <v>0.58160000999999995</v>
      </c>
      <c r="D170">
        <v>920.85198975000003</v>
      </c>
      <c r="E170">
        <v>1.13189995</v>
      </c>
      <c r="F170">
        <v>618.53198241999996</v>
      </c>
      <c r="G170">
        <v>1.39380002</v>
      </c>
      <c r="H170">
        <v>1282.3680419899999</v>
      </c>
      <c r="J170" s="2">
        <f>TREND(Calibration!$A$2:$A$4,Calibration!$B$2:$B$4,C170)</f>
        <v>380.65493557653457</v>
      </c>
      <c r="K170" s="2">
        <f>TREND(Calibration!$A$2:$A$4,Calibration!$C$2:$C$4,E170)</f>
        <v>436.01005938090486</v>
      </c>
      <c r="L170" s="2">
        <f>TREND(Calibration!$A$2:$A$4,Calibration!$D$2:$D$4,G170)</f>
        <v>523.14686130074267</v>
      </c>
    </row>
    <row r="171" spans="1:12" x14ac:dyDescent="0.25">
      <c r="A171">
        <v>845094</v>
      </c>
      <c r="B171">
        <v>14.41800022</v>
      </c>
      <c r="C171">
        <v>0.58380001999999998</v>
      </c>
      <c r="D171">
        <v>1163.2390136700001</v>
      </c>
      <c r="E171">
        <v>1.1287000199999999</v>
      </c>
      <c r="F171">
        <v>418.18701171999999</v>
      </c>
      <c r="G171">
        <v>1.3797999599999999</v>
      </c>
      <c r="H171">
        <v>9.9000003020963209E+37</v>
      </c>
      <c r="J171" s="2">
        <f>TREND(Calibration!$A$2:$A$4,Calibration!$B$2:$B$4,C171)</f>
        <v>382.01380697134175</v>
      </c>
      <c r="K171" s="2">
        <f>TREND(Calibration!$A$2:$A$4,Calibration!$C$2:$C$4,E171)</f>
        <v>434.71922144871274</v>
      </c>
      <c r="L171" s="2">
        <f>TREND(Calibration!$A$2:$A$4,Calibration!$D$2:$D$4,G171)</f>
        <v>517.3578675845423</v>
      </c>
    </row>
    <row r="172" spans="1:12" x14ac:dyDescent="0.25">
      <c r="A172">
        <v>850105</v>
      </c>
      <c r="B172">
        <v>14.48799992</v>
      </c>
      <c r="C172">
        <v>0.57080001000000002</v>
      </c>
      <c r="D172">
        <v>1067.58105469</v>
      </c>
      <c r="E172">
        <v>1.1226999799999999</v>
      </c>
      <c r="F172">
        <v>516.81896973000005</v>
      </c>
      <c r="G172">
        <v>1.3717000500000001</v>
      </c>
      <c r="H172">
        <v>9.9000003020963209E+37</v>
      </c>
      <c r="J172" s="2">
        <f>TREND(Calibration!$A$2:$A$4,Calibration!$B$2:$B$4,C172)</f>
        <v>373.98414268744915</v>
      </c>
      <c r="K172" s="2">
        <f>TREND(Calibration!$A$2:$A$4,Calibration!$C$2:$C$4,E172)</f>
        <v>432.29883124434269</v>
      </c>
      <c r="L172" s="2">
        <f>TREND(Calibration!$A$2:$A$4,Calibration!$D$2:$D$4,G172)</f>
        <v>514.00857278924946</v>
      </c>
    </row>
    <row r="173" spans="1:12" x14ac:dyDescent="0.25">
      <c r="A173">
        <v>855095</v>
      </c>
      <c r="B173">
        <v>14.54599953</v>
      </c>
      <c r="C173">
        <v>0.57569999000000005</v>
      </c>
      <c r="D173">
        <v>558.52301024999997</v>
      </c>
      <c r="E173">
        <v>1.11730003</v>
      </c>
      <c r="F173">
        <v>390.80499268</v>
      </c>
      <c r="G173">
        <v>1.3684999900000001</v>
      </c>
      <c r="H173">
        <v>9.9000003020963209E+37</v>
      </c>
      <c r="J173" s="2">
        <f>TREND(Calibration!$A$2:$A$4,Calibration!$B$2:$B$4,C173)</f>
        <v>377.01069377454741</v>
      </c>
      <c r="K173" s="2">
        <f>TREND(Calibration!$A$2:$A$4,Calibration!$C$2:$C$4,E173)</f>
        <v>430.120514752438</v>
      </c>
      <c r="L173" s="2">
        <f>TREND(Calibration!$A$2:$A$4,Calibration!$D$2:$D$4,G173)</f>
        <v>512.68535508650655</v>
      </c>
    </row>
    <row r="174" spans="1:12" x14ac:dyDescent="0.25">
      <c r="A174">
        <v>860094</v>
      </c>
      <c r="B174">
        <v>14.57499981</v>
      </c>
      <c r="C174">
        <v>0.57029998000000004</v>
      </c>
      <c r="D174">
        <v>795.90899658000001</v>
      </c>
      <c r="E174">
        <v>1.11730003</v>
      </c>
      <c r="F174">
        <v>432.97100829999999</v>
      </c>
      <c r="G174">
        <v>1.3711999699999999</v>
      </c>
      <c r="H174">
        <v>9.9000003020963209E+37</v>
      </c>
      <c r="J174" s="2">
        <f>TREND(Calibration!$A$2:$A$4,Calibration!$B$2:$B$4,C174)</f>
        <v>373.67529115334457</v>
      </c>
      <c r="K174" s="2">
        <f>TREND(Calibration!$A$2:$A$4,Calibration!$C$2:$C$4,E174)</f>
        <v>430.120514752438</v>
      </c>
      <c r="L174" s="2">
        <f>TREND(Calibration!$A$2:$A$4,Calibration!$D$2:$D$4,G174)</f>
        <v>513.80179081991525</v>
      </c>
    </row>
    <row r="175" spans="1:12" x14ac:dyDescent="0.25">
      <c r="A175">
        <v>865095</v>
      </c>
      <c r="B175">
        <v>14.58199978</v>
      </c>
      <c r="C175">
        <v>0.57509999999999994</v>
      </c>
      <c r="D175">
        <v>804.27899170000001</v>
      </c>
      <c r="E175">
        <v>1.1075999700000001</v>
      </c>
      <c r="F175">
        <v>384.39498901000002</v>
      </c>
      <c r="G175">
        <v>1.3711999699999999</v>
      </c>
      <c r="H175">
        <v>1297.5350341799999</v>
      </c>
      <c r="J175" s="2">
        <f>TREND(Calibration!$A$2:$A$4,Calibration!$B$2:$B$4,C175)</f>
        <v>376.64010034625824</v>
      </c>
      <c r="K175" s="2">
        <f>TREND(Calibration!$A$2:$A$4,Calibration!$C$2:$C$4,E175)</f>
        <v>426.20755247121969</v>
      </c>
      <c r="L175" s="2">
        <f>TREND(Calibration!$A$2:$A$4,Calibration!$D$2:$D$4,G175)</f>
        <v>513.80179081991525</v>
      </c>
    </row>
    <row r="176" spans="1:12" x14ac:dyDescent="0.25">
      <c r="A176">
        <v>870108</v>
      </c>
      <c r="B176">
        <v>14.51200008</v>
      </c>
      <c r="C176">
        <v>0.58539998999999998</v>
      </c>
      <c r="D176">
        <v>526.46697998000002</v>
      </c>
      <c r="E176">
        <v>1.10440004</v>
      </c>
      <c r="F176">
        <v>444.48001098999998</v>
      </c>
      <c r="G176">
        <v>1.3711999699999999</v>
      </c>
      <c r="H176">
        <v>9.9000003020963209E+37</v>
      </c>
      <c r="J176" s="2">
        <f>TREND(Calibration!$A$2:$A$4,Calibration!$B$2:$B$4,C176)</f>
        <v>383.00205405455932</v>
      </c>
      <c r="K176" s="2">
        <f>TREND(Calibration!$A$2:$A$4,Calibration!$C$2:$C$4,E176)</f>
        <v>424.91671453902757</v>
      </c>
      <c r="L176" s="2">
        <f>TREND(Calibration!$A$2:$A$4,Calibration!$D$2:$D$4,G176)</f>
        <v>513.80179081991525</v>
      </c>
    </row>
    <row r="177" spans="1:12" x14ac:dyDescent="0.25">
      <c r="A177">
        <v>875096</v>
      </c>
      <c r="B177">
        <v>14.34599972</v>
      </c>
      <c r="C177">
        <v>0.57509999999999994</v>
      </c>
      <c r="D177">
        <v>9.9000003020963209E+37</v>
      </c>
      <c r="E177">
        <v>1.1022000300000001</v>
      </c>
      <c r="F177">
        <v>220.91600037000001</v>
      </c>
      <c r="G177">
        <v>1.3684999900000001</v>
      </c>
      <c r="H177">
        <v>9.9000003020963209E+37</v>
      </c>
      <c r="J177" s="2">
        <f>TREND(Calibration!$A$2:$A$4,Calibration!$B$2:$B$4,C177)</f>
        <v>376.64010034625824</v>
      </c>
      <c r="K177" s="2">
        <f>TREND(Calibration!$A$2:$A$4,Calibration!$C$2:$C$4,E177)</f>
        <v>424.02924001327176</v>
      </c>
      <c r="L177" s="2">
        <f>TREND(Calibration!$A$2:$A$4,Calibration!$D$2:$D$4,G177)</f>
        <v>512.68535508650655</v>
      </c>
    </row>
    <row r="178" spans="1:12" x14ac:dyDescent="0.25">
      <c r="A178">
        <v>880096</v>
      </c>
      <c r="B178">
        <v>14.25199986</v>
      </c>
      <c r="C178">
        <v>0.58050000999999996</v>
      </c>
      <c r="D178">
        <v>870.83898925999995</v>
      </c>
      <c r="E178">
        <v>1.1001000400000001</v>
      </c>
      <c r="F178">
        <v>511.70498657000002</v>
      </c>
      <c r="G178">
        <v>1.35599995</v>
      </c>
      <c r="H178">
        <v>9.9000003020963209E+37</v>
      </c>
      <c r="J178" s="2">
        <f>TREND(Calibration!$A$2:$A$4,Calibration!$B$2:$B$4,C178)</f>
        <v>379.97550296746107</v>
      </c>
      <c r="K178" s="2">
        <f>TREND(Calibration!$A$2:$A$4,Calibration!$C$2:$C$4,E178)</f>
        <v>423.18211312323848</v>
      </c>
      <c r="L178" s="2">
        <f>TREND(Calibration!$A$2:$A$4,Calibration!$D$2:$D$4,G178)</f>
        <v>507.51661630879744</v>
      </c>
    </row>
    <row r="179" spans="1:12" x14ac:dyDescent="0.25">
      <c r="A179">
        <v>885096</v>
      </c>
      <c r="B179">
        <v>14.147000309999999</v>
      </c>
      <c r="C179">
        <v>0.58380001999999998</v>
      </c>
      <c r="D179">
        <v>789.82800293000003</v>
      </c>
      <c r="E179">
        <v>1.0936000299999999</v>
      </c>
      <c r="F179">
        <v>458.52801513999998</v>
      </c>
      <c r="G179">
        <v>1.3550000200000001</v>
      </c>
      <c r="H179">
        <v>1114.2800293</v>
      </c>
      <c r="J179" s="2">
        <f>TREND(Calibration!$A$2:$A$4,Calibration!$B$2:$B$4,C179)</f>
        <v>382.01380697134175</v>
      </c>
      <c r="K179" s="2">
        <f>TREND(Calibration!$A$2:$A$4,Calibration!$C$2:$C$4,E179)</f>
        <v>420.56003718169347</v>
      </c>
      <c r="L179" s="2">
        <f>TREND(Calibration!$A$2:$A$4,Calibration!$D$2:$D$4,G179)</f>
        <v>507.10314747461825</v>
      </c>
    </row>
    <row r="180" spans="1:12" x14ac:dyDescent="0.25">
      <c r="A180">
        <v>890095</v>
      </c>
      <c r="B180">
        <v>14.14599991</v>
      </c>
      <c r="C180">
        <v>0.58319997999999995</v>
      </c>
      <c r="D180">
        <v>910.31701659999999</v>
      </c>
      <c r="E180">
        <v>1.09140003</v>
      </c>
      <c r="F180">
        <v>539.81097411999997</v>
      </c>
      <c r="G180">
        <v>1.3566000499999999</v>
      </c>
      <c r="H180">
        <v>1142.8239746100001</v>
      </c>
      <c r="J180" s="2">
        <f>TREND(Calibration!$A$2:$A$4,Calibration!$B$2:$B$4,C180)</f>
        <v>381.6431826597522</v>
      </c>
      <c r="K180" s="2">
        <f>TREND(Calibration!$A$2:$A$4,Calibration!$C$2:$C$4,E180)</f>
        <v>419.67256668989444</v>
      </c>
      <c r="L180" s="2">
        <f>TREND(Calibration!$A$2:$A$4,Calibration!$D$2:$D$4,G180)</f>
        <v>507.76475632598965</v>
      </c>
    </row>
    <row r="181" spans="1:12" x14ac:dyDescent="0.25">
      <c r="A181">
        <v>895096</v>
      </c>
      <c r="B181">
        <v>14.20199966</v>
      </c>
      <c r="C181">
        <v>0.57840002000000001</v>
      </c>
      <c r="D181">
        <v>951.94598388999998</v>
      </c>
      <c r="E181">
        <v>1.0854999999999999</v>
      </c>
      <c r="F181">
        <v>567.76098633000004</v>
      </c>
      <c r="G181">
        <v>1.3479000299999999</v>
      </c>
      <c r="H181">
        <v>9.9000003020963209E+37</v>
      </c>
      <c r="J181" s="2">
        <f>TREND(Calibration!$A$2:$A$4,Calibration!$B$2:$B$4,C181)</f>
        <v>378.67841052679898</v>
      </c>
      <c r="K181" s="2">
        <f>TREND(Calibration!$A$2:$A$4,Calibration!$C$2:$C$4,E181)</f>
        <v>417.2925200872902</v>
      </c>
      <c r="L181" s="2">
        <f>TREND(Calibration!$A$2:$A$4,Calibration!$D$2:$D$4,G181)</f>
        <v>504.16731737852672</v>
      </c>
    </row>
    <row r="182" spans="1:12" x14ac:dyDescent="0.25">
      <c r="A182">
        <v>900094</v>
      </c>
      <c r="B182">
        <v>14.300999640000001</v>
      </c>
      <c r="C182">
        <v>0.57410002000000004</v>
      </c>
      <c r="D182">
        <v>1003.31896973</v>
      </c>
      <c r="E182">
        <v>1.0811999999999999</v>
      </c>
      <c r="F182">
        <v>732.94000243999994</v>
      </c>
      <c r="G182">
        <v>1.3398000000000001</v>
      </c>
      <c r="H182">
        <v>9.9000003020963209E+37</v>
      </c>
      <c r="J182" s="2">
        <f>TREND(Calibration!$A$2:$A$4,Calibration!$B$2:$B$4,C182)</f>
        <v>376.02244669132978</v>
      </c>
      <c r="K182" s="2">
        <f>TREND(Calibration!$A$2:$A$4,Calibration!$C$2:$C$4,E182)</f>
        <v>415.55791867150111</v>
      </c>
      <c r="L182" s="2">
        <f>TREND(Calibration!$A$2:$A$4,Calibration!$D$2:$D$4,G182)</f>
        <v>500.81797296350044</v>
      </c>
    </row>
    <row r="183" spans="1:12" x14ac:dyDescent="0.25">
      <c r="A183">
        <v>905096</v>
      </c>
      <c r="B183">
        <v>14.39500046</v>
      </c>
      <c r="C183">
        <v>0.57950002</v>
      </c>
      <c r="D183">
        <v>252.82400512999999</v>
      </c>
      <c r="E183">
        <v>1.07140005</v>
      </c>
      <c r="F183">
        <v>1260.63098145</v>
      </c>
      <c r="G183">
        <v>1.33389997</v>
      </c>
      <c r="H183">
        <v>1074</v>
      </c>
      <c r="J183" s="2">
        <f>TREND(Calibration!$A$2:$A$4,Calibration!$B$2:$B$4,C183)</f>
        <v>379.35784313587254</v>
      </c>
      <c r="K183" s="2">
        <f>TREND(Calibration!$A$2:$A$4,Calibration!$C$2:$C$4,E183)</f>
        <v>411.60466119599835</v>
      </c>
      <c r="L183" s="2">
        <f>TREND(Calibration!$A$2:$A$4,Calibration!$D$2:$D$4,G183)</f>
        <v>498.37832366232647</v>
      </c>
    </row>
    <row r="184" spans="1:12" x14ac:dyDescent="0.25">
      <c r="A184">
        <v>910095</v>
      </c>
      <c r="B184">
        <v>14.30000019</v>
      </c>
      <c r="C184">
        <v>0.57029998000000004</v>
      </c>
      <c r="D184">
        <v>990.08398437000005</v>
      </c>
      <c r="E184">
        <v>1.07360005</v>
      </c>
      <c r="F184">
        <v>980.39599609000004</v>
      </c>
      <c r="G184">
        <v>1.3311999999999999</v>
      </c>
      <c r="H184">
        <v>1226.7600097699999</v>
      </c>
      <c r="J184" s="2">
        <f>TREND(Calibration!$A$2:$A$4,Calibration!$B$2:$B$4,C184)</f>
        <v>373.67529115334457</v>
      </c>
      <c r="K184" s="2">
        <f>TREND(Calibration!$A$2:$A$4,Calibration!$C$2:$C$4,E184)</f>
        <v>412.49213168779738</v>
      </c>
      <c r="L184" s="2">
        <f>TREND(Calibration!$A$2:$A$4,Calibration!$D$2:$D$4,G184)</f>
        <v>497.2618920638954</v>
      </c>
    </row>
    <row r="185" spans="1:12" x14ac:dyDescent="0.25">
      <c r="A185">
        <v>915096</v>
      </c>
      <c r="B185">
        <v>14.19799995</v>
      </c>
      <c r="C185">
        <v>0.56699997000000002</v>
      </c>
      <c r="D185">
        <v>628.75897216999999</v>
      </c>
      <c r="E185">
        <v>1.06980002</v>
      </c>
      <c r="F185">
        <v>852.78399658000001</v>
      </c>
      <c r="G185">
        <v>1.32579994</v>
      </c>
      <c r="H185">
        <v>9.9000003020963209E+37</v>
      </c>
      <c r="J185" s="2">
        <f>TREND(Calibration!$A$2:$A$4,Calibration!$B$2:$B$4,C185)</f>
        <v>371.63698714946389</v>
      </c>
      <c r="K185" s="2">
        <f>TREND(Calibration!$A$2:$A$4,Calibration!$C$2:$C$4,E185)</f>
        <v>410.95921600918319</v>
      </c>
      <c r="L185" s="2">
        <f>TREND(Calibration!$A$2:$A$4,Calibration!$D$2:$D$4,G185)</f>
        <v>495.02897924730007</v>
      </c>
    </row>
    <row r="186" spans="1:12" x14ac:dyDescent="0.25">
      <c r="A186">
        <v>920095</v>
      </c>
      <c r="B186">
        <v>14.1079998</v>
      </c>
      <c r="C186">
        <v>0.56650001000000005</v>
      </c>
      <c r="D186">
        <v>-9.9000003020963209E+37</v>
      </c>
      <c r="E186">
        <v>1.0671000500000001</v>
      </c>
      <c r="F186">
        <v>667.04699706999997</v>
      </c>
      <c r="G186">
        <v>1.32089996</v>
      </c>
      <c r="H186">
        <v>9.9000003020963209E+37</v>
      </c>
      <c r="J186" s="2">
        <f>TREND(Calibration!$A$2:$A$4,Calibration!$B$2:$B$4,C186)</f>
        <v>371.32817885197994</v>
      </c>
      <c r="K186" s="2">
        <f>TREND(Calibration!$A$2:$A$4,Calibration!$C$2:$C$4,E186)</f>
        <v>409.87005978020926</v>
      </c>
      <c r="L186" s="2">
        <f>TREND(Calibration!$A$2:$A$4,Calibration!$D$2:$D$4,G186)</f>
        <v>493.00284840003883</v>
      </c>
    </row>
    <row r="187" spans="1:12" x14ac:dyDescent="0.25">
      <c r="A187">
        <v>925094</v>
      </c>
      <c r="B187">
        <v>14.010999679999999</v>
      </c>
      <c r="C187">
        <v>0.56110000999999998</v>
      </c>
      <c r="D187">
        <v>680.49798583999996</v>
      </c>
      <c r="E187">
        <v>1.06550002</v>
      </c>
      <c r="F187">
        <v>544.80603026999995</v>
      </c>
      <c r="G187">
        <v>1.31449997</v>
      </c>
      <c r="H187">
        <v>1194.8139648399999</v>
      </c>
      <c r="J187" s="2">
        <f>TREND(Calibration!$A$2:$A$4,Calibration!$B$2:$B$4,C187)</f>
        <v>367.99278240743712</v>
      </c>
      <c r="K187" s="2">
        <f>TREND(Calibration!$A$2:$A$4,Calibration!$C$2:$C$4,E187)</f>
        <v>409.22461459339411</v>
      </c>
      <c r="L187" s="2">
        <f>TREND(Calibration!$A$2:$A$4,Calibration!$D$2:$D$4,G187)</f>
        <v>490.3564667492642</v>
      </c>
    </row>
    <row r="188" spans="1:12" x14ac:dyDescent="0.25">
      <c r="A188">
        <v>930095</v>
      </c>
      <c r="B188">
        <v>14.027000429999999</v>
      </c>
      <c r="C188">
        <v>0.55839998000000002</v>
      </c>
      <c r="D188">
        <v>967.26501465000001</v>
      </c>
      <c r="E188">
        <v>1.06060004</v>
      </c>
      <c r="F188">
        <v>323.65798949999999</v>
      </c>
      <c r="G188">
        <v>1.30910003</v>
      </c>
      <c r="H188">
        <v>1096.0899658200001</v>
      </c>
      <c r="J188" s="2">
        <f>TREND(Calibration!$A$2:$A$4,Calibration!$B$2:$B$4,C188)</f>
        <v>366.32506565518554</v>
      </c>
      <c r="K188" s="2">
        <f>TREND(Calibration!$A$2:$A$4,Calibration!$C$2:$C$4,E188)</f>
        <v>407.24798383866425</v>
      </c>
      <c r="L188" s="2">
        <f>TREND(Calibration!$A$2:$A$4,Calibration!$D$2:$D$4,G188)</f>
        <v>488.12360355240219</v>
      </c>
    </row>
    <row r="189" spans="1:12" x14ac:dyDescent="0.25">
      <c r="A189">
        <v>935094</v>
      </c>
      <c r="B189">
        <v>14.163999560000001</v>
      </c>
      <c r="C189">
        <v>0.56000000000000005</v>
      </c>
      <c r="D189">
        <v>1180.0600585899999</v>
      </c>
      <c r="E189">
        <v>1.0569000200000001</v>
      </c>
      <c r="F189">
        <v>113.51799774</v>
      </c>
      <c r="G189">
        <v>1.30739999</v>
      </c>
      <c r="H189">
        <v>1355.54199219</v>
      </c>
      <c r="J189" s="2">
        <f>TREND(Calibration!$A$2:$A$4,Calibration!$B$2:$B$4,C189)</f>
        <v>367.31334362170361</v>
      </c>
      <c r="K189" s="2">
        <f>TREND(Calibration!$A$2:$A$4,Calibration!$C$2:$C$4,E189)</f>
        <v>405.75541176181594</v>
      </c>
      <c r="L189" s="2">
        <f>TREND(Calibration!$A$2:$A$4,Calibration!$D$2:$D$4,G189)</f>
        <v>487.42064078815054</v>
      </c>
    </row>
    <row r="190" spans="1:12" x14ac:dyDescent="0.25">
      <c r="A190">
        <v>940094</v>
      </c>
      <c r="B190">
        <v>14.303999900000001</v>
      </c>
      <c r="C190">
        <v>0.56540000000000001</v>
      </c>
      <c r="D190">
        <v>923.54901123000002</v>
      </c>
      <c r="E190">
        <v>1.0547000200000001</v>
      </c>
      <c r="F190">
        <v>102.23200226</v>
      </c>
      <c r="G190">
        <v>1.3042000499999999</v>
      </c>
      <c r="H190">
        <v>1300.7130127</v>
      </c>
      <c r="J190" s="2">
        <f>TREND(Calibration!$A$2:$A$4,Calibration!$B$2:$B$4,C190)</f>
        <v>370.64874006624632</v>
      </c>
      <c r="K190" s="2">
        <f>TREND(Calibration!$A$2:$A$4,Calibration!$C$2:$C$4,E190)</f>
        <v>404.8679412700169</v>
      </c>
      <c r="L190" s="2">
        <f>TREND(Calibration!$A$2:$A$4,Calibration!$D$2:$D$4,G190)</f>
        <v>486.09747270514106</v>
      </c>
    </row>
    <row r="191" spans="1:12" x14ac:dyDescent="0.25">
      <c r="A191">
        <v>945095</v>
      </c>
      <c r="B191">
        <v>14.44200039</v>
      </c>
      <c r="C191">
        <v>0.57679999000000004</v>
      </c>
      <c r="D191">
        <v>988.43499756000006</v>
      </c>
      <c r="E191">
        <v>1.0514999599999999</v>
      </c>
      <c r="F191">
        <v>62.63999939</v>
      </c>
      <c r="G191">
        <v>1.29830003</v>
      </c>
      <c r="H191">
        <v>9.9000003020963209E+37</v>
      </c>
      <c r="J191" s="2">
        <f>TREND(Calibration!$A$2:$A$4,Calibration!$B$2:$B$4,C191)</f>
        <v>377.69012638362091</v>
      </c>
      <c r="K191" s="2">
        <f>TREND(Calibration!$A$2:$A$4,Calibration!$C$2:$C$4,E191)</f>
        <v>403.5770508963866</v>
      </c>
      <c r="L191" s="2">
        <f>TREND(Calibration!$A$2:$A$4,Calibration!$D$2:$D$4,G191)</f>
        <v>483.65782753894496</v>
      </c>
    </row>
    <row r="192" spans="1:12" x14ac:dyDescent="0.25">
      <c r="A192">
        <v>950095</v>
      </c>
      <c r="B192">
        <v>14.428999900000001</v>
      </c>
      <c r="C192">
        <v>0.56430000000000002</v>
      </c>
      <c r="D192">
        <v>9.9000003020963209E+37</v>
      </c>
      <c r="E192">
        <v>1.0514999599999999</v>
      </c>
      <c r="F192">
        <v>153.42599487000001</v>
      </c>
      <c r="G192">
        <v>1.2956000599999999</v>
      </c>
      <c r="H192">
        <v>9.9000003020963209E+37</v>
      </c>
      <c r="J192" s="2">
        <f>TREND(Calibration!$A$2:$A$4,Calibration!$B$2:$B$4,C192)</f>
        <v>369.96930745717282</v>
      </c>
      <c r="K192" s="2">
        <f>TREND(Calibration!$A$2:$A$4,Calibration!$C$2:$C$4,E192)</f>
        <v>403.5770508963866</v>
      </c>
      <c r="L192" s="2">
        <f>TREND(Calibration!$A$2:$A$4,Calibration!$D$2:$D$4,G192)</f>
        <v>482.54139594051389</v>
      </c>
    </row>
    <row r="193" spans="1:12" x14ac:dyDescent="0.25">
      <c r="A193">
        <v>955095</v>
      </c>
      <c r="B193">
        <v>14.41300011</v>
      </c>
      <c r="C193">
        <v>0.56220000999999997</v>
      </c>
      <c r="D193">
        <v>601.92199706999997</v>
      </c>
      <c r="E193">
        <v>1.04820001</v>
      </c>
      <c r="F193">
        <v>438.07400512999999</v>
      </c>
      <c r="G193">
        <v>1.29390001</v>
      </c>
      <c r="H193">
        <v>1101.7829589800001</v>
      </c>
      <c r="J193" s="2">
        <f>TREND(Calibration!$A$2:$A$4,Calibration!$B$2:$B$4,C193)</f>
        <v>368.67221501651068</v>
      </c>
      <c r="K193" s="2">
        <f>TREND(Calibration!$A$2:$A$4,Calibration!$C$2:$C$4,E193)</f>
        <v>402.24586532847189</v>
      </c>
      <c r="L193" s="2">
        <f>TREND(Calibration!$A$2:$A$4,Calibration!$D$2:$D$4,G193)</f>
        <v>481.83842904128448</v>
      </c>
    </row>
    <row r="194" spans="1:12" x14ac:dyDescent="0.25">
      <c r="A194">
        <v>960095</v>
      </c>
      <c r="B194">
        <v>14.321999549999999</v>
      </c>
      <c r="C194">
        <v>0.56110000999999998</v>
      </c>
      <c r="D194">
        <v>812.22198486000002</v>
      </c>
      <c r="E194">
        <v>1.04770005</v>
      </c>
      <c r="F194">
        <v>288.17700194999998</v>
      </c>
      <c r="G194">
        <v>1.2928999699999999</v>
      </c>
      <c r="H194">
        <v>1245.6219482399999</v>
      </c>
      <c r="J194" s="2">
        <f>TREND(Calibration!$A$2:$A$4,Calibration!$B$2:$B$4,C194)</f>
        <v>367.99278240743712</v>
      </c>
      <c r="K194" s="2">
        <f>TREND(Calibration!$A$2:$A$4,Calibration!$C$2:$C$4,E194)</f>
        <v>402.04418362525382</v>
      </c>
      <c r="L194" s="2">
        <f>TREND(Calibration!$A$2:$A$4,Calibration!$D$2:$D$4,G194)</f>
        <v>481.4249147223494</v>
      </c>
    </row>
    <row r="195" spans="1:12" x14ac:dyDescent="0.25">
      <c r="A195">
        <v>965095</v>
      </c>
      <c r="B195">
        <v>14.199000359999999</v>
      </c>
      <c r="C195">
        <v>0.56379997999999998</v>
      </c>
      <c r="D195">
        <v>1133.8039550799999</v>
      </c>
      <c r="E195">
        <v>1.0362999399999999</v>
      </c>
      <c r="F195">
        <v>-26.525999070000001</v>
      </c>
      <c r="G195">
        <v>1.2912000400000001</v>
      </c>
      <c r="H195">
        <v>9.9000003020963209E+37</v>
      </c>
      <c r="J195" s="2">
        <f>TREND(Calibration!$A$2:$A$4,Calibration!$B$2:$B$4,C195)</f>
        <v>369.66046209972825</v>
      </c>
      <c r="K195" s="2">
        <f>TREND(Calibration!$A$2:$A$4,Calibration!$C$2:$C$4,E195)</f>
        <v>397.44542852149766</v>
      </c>
      <c r="L195" s="2">
        <f>TREND(Calibration!$A$2:$A$4,Calibration!$D$2:$D$4,G195)</f>
        <v>480.72199744285354</v>
      </c>
    </row>
    <row r="196" spans="1:12" x14ac:dyDescent="0.25">
      <c r="A196">
        <v>970094</v>
      </c>
      <c r="B196">
        <v>14.118000029999999</v>
      </c>
      <c r="C196">
        <v>0.56489997999999997</v>
      </c>
      <c r="D196">
        <v>918.93597411999997</v>
      </c>
      <c r="E196">
        <v>1.0412000400000001</v>
      </c>
      <c r="F196">
        <v>27.0359993</v>
      </c>
      <c r="G196">
        <v>1.2826000500000001</v>
      </c>
      <c r="H196">
        <v>9.9000003020963209E+37</v>
      </c>
      <c r="J196" s="2">
        <f>TREND(Calibration!$A$2:$A$4,Calibration!$B$2:$B$4,C196)</f>
        <v>370.33989470880181</v>
      </c>
      <c r="K196" s="2">
        <f>TREND(Calibration!$A$2:$A$4,Calibration!$C$2:$C$4,E196)</f>
        <v>399.42210768370893</v>
      </c>
      <c r="L196" s="2">
        <f>TREND(Calibration!$A$2:$A$4,Calibration!$D$2:$D$4,G196)</f>
        <v>477.16592067822637</v>
      </c>
    </row>
    <row r="197" spans="1:12" x14ac:dyDescent="0.25">
      <c r="A197">
        <v>975094</v>
      </c>
      <c r="B197">
        <v>14.039999959999999</v>
      </c>
      <c r="C197">
        <v>0.56699997000000002</v>
      </c>
      <c r="D197">
        <v>1194.3530273399999</v>
      </c>
      <c r="E197">
        <v>1.0412000400000001</v>
      </c>
      <c r="F197">
        <v>-152.65600585999999</v>
      </c>
      <c r="G197">
        <v>1.27670002</v>
      </c>
      <c r="H197">
        <v>9.9000003020963209E+37</v>
      </c>
      <c r="J197" s="2">
        <f>TREND(Calibration!$A$2:$A$4,Calibration!$B$2:$B$4,C197)</f>
        <v>371.63698714946389</v>
      </c>
      <c r="K197" s="2">
        <f>TREND(Calibration!$A$2:$A$4,Calibration!$C$2:$C$4,E197)</f>
        <v>399.42210768370893</v>
      </c>
      <c r="L197" s="2">
        <f>TREND(Calibration!$A$2:$A$4,Calibration!$D$2:$D$4,G197)</f>
        <v>474.7262713770524</v>
      </c>
    </row>
    <row r="198" spans="1:12" x14ac:dyDescent="0.25">
      <c r="A198">
        <v>980094</v>
      </c>
      <c r="B198">
        <v>14.14000034</v>
      </c>
      <c r="C198">
        <v>0.57300001</v>
      </c>
      <c r="D198">
        <v>988.19500731999995</v>
      </c>
      <c r="E198">
        <v>1.03359997</v>
      </c>
      <c r="F198">
        <v>-9.9000003020963209E+37</v>
      </c>
      <c r="G198">
        <v>1.2776999499999999</v>
      </c>
      <c r="H198">
        <v>9.9000003020963209E+37</v>
      </c>
      <c r="J198" s="2">
        <f>TREND(Calibration!$A$2:$A$4,Calibration!$B$2:$B$4,C198)</f>
        <v>375.34300790559615</v>
      </c>
      <c r="K198" s="2">
        <f>TREND(Calibration!$A$2:$A$4,Calibration!$C$2:$C$4,E198)</f>
        <v>396.35627229252373</v>
      </c>
      <c r="L198" s="2">
        <f>TREND(Calibration!$A$2:$A$4,Calibration!$D$2:$D$4,G198)</f>
        <v>475.1397402112317</v>
      </c>
    </row>
    <row r="199" spans="1:12" x14ac:dyDescent="0.25">
      <c r="A199">
        <v>985094</v>
      </c>
      <c r="B199">
        <v>14.3579998</v>
      </c>
      <c r="C199">
        <v>0.57349998000000002</v>
      </c>
      <c r="D199">
        <v>755.68701171999999</v>
      </c>
      <c r="E199">
        <v>1.03579998</v>
      </c>
      <c r="F199">
        <v>-9.9000003020963209E+37</v>
      </c>
      <c r="G199">
        <v>1.28040004</v>
      </c>
      <c r="H199">
        <v>9.9000003020963209E+37</v>
      </c>
      <c r="J199" s="2">
        <f>TREND(Calibration!$A$2:$A$4,Calibration!$B$2:$B$4,C199)</f>
        <v>375.65182237974028</v>
      </c>
      <c r="K199" s="2">
        <f>TREND(Calibration!$A$2:$A$4,Calibration!$C$2:$C$4,E199)</f>
        <v>397.24374681827953</v>
      </c>
      <c r="L199" s="2">
        <f>TREND(Calibration!$A$2:$A$4,Calibration!$D$2:$D$4,G199)</f>
        <v>476.25622142939619</v>
      </c>
    </row>
    <row r="200" spans="1:12" x14ac:dyDescent="0.25">
      <c r="A200">
        <v>990094</v>
      </c>
      <c r="B200">
        <v>14.54599953</v>
      </c>
      <c r="C200">
        <v>0.58109999000000001</v>
      </c>
      <c r="D200">
        <v>688.20697021000001</v>
      </c>
      <c r="E200">
        <v>1.03359997</v>
      </c>
      <c r="F200">
        <v>224.92399596999999</v>
      </c>
      <c r="G200">
        <v>1.2793999899999999</v>
      </c>
      <c r="H200">
        <v>9.9000003020963209E+37</v>
      </c>
      <c r="J200" s="2">
        <f>TREND(Calibration!$A$2:$A$4,Calibration!$B$2:$B$4,C200)</f>
        <v>380.34609021909012</v>
      </c>
      <c r="K200" s="2">
        <f>TREND(Calibration!$A$2:$A$4,Calibration!$C$2:$C$4,E200)</f>
        <v>396.35627229252373</v>
      </c>
      <c r="L200" s="2">
        <f>TREND(Calibration!$A$2:$A$4,Calibration!$D$2:$D$4,G200)</f>
        <v>475.84270297548335</v>
      </c>
    </row>
    <row r="201" spans="1:12" x14ac:dyDescent="0.25">
      <c r="A201">
        <v>995107</v>
      </c>
      <c r="B201">
        <v>14.630000109999999</v>
      </c>
      <c r="C201">
        <v>0.57410002000000004</v>
      </c>
      <c r="D201">
        <v>734.38800048999997</v>
      </c>
      <c r="E201">
        <v>1.0319999500000001</v>
      </c>
      <c r="F201">
        <v>404.85198974999997</v>
      </c>
      <c r="G201">
        <v>1.27499998</v>
      </c>
      <c r="H201">
        <v>9.9000003020963209E+37</v>
      </c>
      <c r="J201" s="2">
        <f>TREND(Calibration!$A$2:$A$4,Calibration!$B$2:$B$4,C201)</f>
        <v>376.02244669132978</v>
      </c>
      <c r="K201" s="2">
        <f>TREND(Calibration!$A$2:$A$4,Calibration!$C$2:$C$4,E201)</f>
        <v>395.7108311396654</v>
      </c>
      <c r="L201" s="2">
        <f>TREND(Calibration!$A$2:$A$4,Calibration!$D$2:$D$4,G201)</f>
        <v>474.02330861280075</v>
      </c>
    </row>
    <row r="202" spans="1:12" x14ac:dyDescent="0.25">
      <c r="A202">
        <v>1000095</v>
      </c>
      <c r="B202">
        <v>14.69200039</v>
      </c>
      <c r="C202">
        <v>0.57679999000000004</v>
      </c>
      <c r="D202">
        <v>459.06201171999999</v>
      </c>
      <c r="E202">
        <v>1.02820003</v>
      </c>
      <c r="F202">
        <v>960.37200928000004</v>
      </c>
      <c r="G202">
        <v>1.26859999</v>
      </c>
      <c r="H202">
        <v>1008.73602295</v>
      </c>
      <c r="J202" s="2">
        <f>TREND(Calibration!$A$2:$A$4,Calibration!$B$2:$B$4,C202)</f>
        <v>377.69012638362091</v>
      </c>
      <c r="K202" s="2">
        <f>TREND(Calibration!$A$2:$A$4,Calibration!$C$2:$C$4,E202)</f>
        <v>394.1779598345758</v>
      </c>
      <c r="L202" s="2">
        <f>TREND(Calibration!$A$2:$A$4,Calibration!$D$2:$D$4,G202)</f>
        <v>471.376926962026</v>
      </c>
    </row>
    <row r="203" spans="1:12" x14ac:dyDescent="0.25">
      <c r="A203">
        <v>1005095</v>
      </c>
      <c r="B203">
        <v>14.57800007</v>
      </c>
      <c r="C203">
        <v>0.57459998000000001</v>
      </c>
      <c r="D203">
        <v>1187.39294434</v>
      </c>
      <c r="E203">
        <v>1.0276999499999999</v>
      </c>
      <c r="F203">
        <v>557.69000243999994</v>
      </c>
      <c r="G203">
        <v>1.26479995</v>
      </c>
      <c r="H203">
        <v>9.9000003020963209E+37</v>
      </c>
      <c r="J203" s="2">
        <f>TREND(Calibration!$A$2:$A$4,Calibration!$B$2:$B$4,C203)</f>
        <v>376.33125498881378</v>
      </c>
      <c r="K203" s="2">
        <f>TREND(Calibration!$A$2:$A$4,Calibration!$C$2:$C$4,E203)</f>
        <v>393.97622972387626</v>
      </c>
      <c r="L203" s="2">
        <f>TREND(Calibration!$A$2:$A$4,Calibration!$D$2:$D$4,G203)</f>
        <v>469.80561886182431</v>
      </c>
    </row>
    <row r="204" spans="1:12" x14ac:dyDescent="0.25">
      <c r="A204">
        <v>1010095</v>
      </c>
      <c r="B204">
        <v>14.44799995</v>
      </c>
      <c r="C204">
        <v>0.57889997999999998</v>
      </c>
      <c r="D204">
        <v>920.77600098000005</v>
      </c>
      <c r="E204">
        <v>1.02499998</v>
      </c>
      <c r="F204">
        <v>458.47500609999997</v>
      </c>
      <c r="G204">
        <v>1.25940001</v>
      </c>
      <c r="H204">
        <v>1052.1450195299999</v>
      </c>
      <c r="J204" s="2">
        <f>TREND(Calibration!$A$2:$A$4,Calibration!$B$2:$B$4,C204)</f>
        <v>378.98721882428299</v>
      </c>
      <c r="K204" s="2">
        <f>TREND(Calibration!$A$2:$A$4,Calibration!$C$2:$C$4,E204)</f>
        <v>392.88707349490232</v>
      </c>
      <c r="L204" s="2">
        <f>TREND(Calibration!$A$2:$A$4,Calibration!$D$2:$D$4,G204)</f>
        <v>467.57275566496241</v>
      </c>
    </row>
    <row r="205" spans="1:12" x14ac:dyDescent="0.25">
      <c r="A205">
        <v>1015094</v>
      </c>
      <c r="B205">
        <v>14.335000040000001</v>
      </c>
      <c r="C205">
        <v>0.57840002000000001</v>
      </c>
      <c r="D205">
        <v>1366.6719970700001</v>
      </c>
      <c r="E205">
        <v>1.02610004</v>
      </c>
      <c r="F205">
        <v>246.01800537</v>
      </c>
      <c r="G205">
        <v>1.25880003</v>
      </c>
      <c r="H205">
        <v>1294.5080566399999</v>
      </c>
      <c r="J205" s="2">
        <f>TREND(Calibration!$A$2:$A$4,Calibration!$B$2:$B$4,C205)</f>
        <v>378.67841052679898</v>
      </c>
      <c r="K205" s="2">
        <f>TREND(Calibration!$A$2:$A$4,Calibration!$C$2:$C$4,E205)</f>
        <v>393.33083294454252</v>
      </c>
      <c r="L205" s="2">
        <f>TREND(Calibration!$A$2:$A$4,Calibration!$D$2:$D$4,G205)</f>
        <v>467.32466526750363</v>
      </c>
    </row>
    <row r="206" spans="1:12" x14ac:dyDescent="0.25">
      <c r="A206">
        <v>1020095</v>
      </c>
      <c r="B206">
        <v>14.17300034</v>
      </c>
      <c r="C206">
        <v>0.59079999000000005</v>
      </c>
      <c r="D206">
        <v>1044.2800293</v>
      </c>
      <c r="E206">
        <v>1.02180004</v>
      </c>
      <c r="F206">
        <v>-47.973999020000001</v>
      </c>
      <c r="G206">
        <v>1.2555999799999999</v>
      </c>
      <c r="H206">
        <v>1086.30505371</v>
      </c>
      <c r="J206" s="2">
        <f>TREND(Calibration!$A$2:$A$4,Calibration!$B$2:$B$4,C206)</f>
        <v>386.33745049910209</v>
      </c>
      <c r="K206" s="2">
        <f>TREND(Calibration!$A$2:$A$4,Calibration!$C$2:$C$4,E206)</f>
        <v>391.59623152875344</v>
      </c>
      <c r="L206" s="2">
        <f>TREND(Calibration!$A$2:$A$4,Calibration!$D$2:$D$4,G206)</f>
        <v>466.00145169973848</v>
      </c>
    </row>
    <row r="207" spans="1:12" x14ac:dyDescent="0.25">
      <c r="A207">
        <v>1025095</v>
      </c>
      <c r="B207">
        <v>14.088000299999999</v>
      </c>
      <c r="C207">
        <v>0.58590001000000003</v>
      </c>
      <c r="D207">
        <v>889.14300536999997</v>
      </c>
      <c r="E207">
        <v>1.0206999800000001</v>
      </c>
      <c r="F207">
        <v>363.80200194999998</v>
      </c>
      <c r="G207">
        <v>1.25020003</v>
      </c>
      <c r="H207">
        <v>9.9000003020963209E+37</v>
      </c>
      <c r="J207" s="2">
        <f>TREND(Calibration!$A$2:$A$4,Calibration!$B$2:$B$4,C207)</f>
        <v>383.31089941200383</v>
      </c>
      <c r="K207" s="2">
        <f>TREND(Calibration!$A$2:$A$4,Calibration!$C$2:$C$4,E207)</f>
        <v>391.15247207911324</v>
      </c>
      <c r="L207" s="2">
        <f>TREND(Calibration!$A$2:$A$4,Calibration!$D$2:$D$4,G207)</f>
        <v>463.76858436789882</v>
      </c>
    </row>
    <row r="208" spans="1:12" x14ac:dyDescent="0.25">
      <c r="A208">
        <v>1030107</v>
      </c>
      <c r="B208">
        <v>14.14000034</v>
      </c>
      <c r="C208">
        <v>0.57889997999999998</v>
      </c>
      <c r="D208">
        <v>569.50897216999999</v>
      </c>
      <c r="E208">
        <v>1.02119994</v>
      </c>
      <c r="F208">
        <v>843.65197753999996</v>
      </c>
      <c r="G208">
        <v>1.24699998</v>
      </c>
      <c r="H208">
        <v>787.16900635000002</v>
      </c>
      <c r="J208" s="2">
        <f>TREND(Calibration!$A$2:$A$4,Calibration!$B$2:$B$4,C208)</f>
        <v>378.98721882428299</v>
      </c>
      <c r="K208" s="2">
        <f>TREND(Calibration!$A$2:$A$4,Calibration!$C$2:$C$4,E208)</f>
        <v>391.35415378233137</v>
      </c>
      <c r="L208" s="2">
        <f>TREND(Calibration!$A$2:$A$4,Calibration!$D$2:$D$4,G208)</f>
        <v>462.44537080013356</v>
      </c>
    </row>
    <row r="209" spans="1:12" x14ac:dyDescent="0.25">
      <c r="A209">
        <v>1035095</v>
      </c>
      <c r="B209">
        <v>14.256999970000001</v>
      </c>
      <c r="C209">
        <v>0.59030002000000004</v>
      </c>
      <c r="D209">
        <v>654.83599853999999</v>
      </c>
      <c r="E209">
        <v>1.01800001</v>
      </c>
      <c r="F209">
        <v>828.79602050999995</v>
      </c>
      <c r="G209">
        <v>1.24749994</v>
      </c>
      <c r="H209">
        <v>1211.1610107399999</v>
      </c>
      <c r="J209" s="2">
        <f>TREND(Calibration!$A$2:$A$4,Calibration!$B$2:$B$4,C209)</f>
        <v>386.02863602495802</v>
      </c>
      <c r="K209" s="2">
        <f>TREND(Calibration!$A$2:$A$4,Calibration!$C$2:$C$4,E209)</f>
        <v>390.06331585013925</v>
      </c>
      <c r="L209" s="2">
        <f>TREND(Calibration!$A$2:$A$4,Calibration!$D$2:$D$4,G209)</f>
        <v>462.65210314973433</v>
      </c>
    </row>
    <row r="210" spans="1:12" x14ac:dyDescent="0.25">
      <c r="A210">
        <v>1040095</v>
      </c>
      <c r="B210">
        <v>14.33199978</v>
      </c>
      <c r="C210">
        <v>0.58649998999999997</v>
      </c>
      <c r="D210">
        <v>1224.1789550799999</v>
      </c>
      <c r="E210">
        <v>1.0153000400000001</v>
      </c>
      <c r="F210">
        <v>396.70098876999998</v>
      </c>
      <c r="G210">
        <v>1.24749994</v>
      </c>
      <c r="H210">
        <v>9.9000003020963209E+37</v>
      </c>
      <c r="J210" s="2">
        <f>TREND(Calibration!$A$2:$A$4,Calibration!$B$2:$B$4,C210)</f>
        <v>383.68148666363282</v>
      </c>
      <c r="K210" s="2">
        <f>TREND(Calibration!$A$2:$A$4,Calibration!$C$2:$C$4,E210)</f>
        <v>388.97415962116531</v>
      </c>
      <c r="L210" s="2">
        <f>TREND(Calibration!$A$2:$A$4,Calibration!$D$2:$D$4,G210)</f>
        <v>462.65210314973433</v>
      </c>
    </row>
    <row r="211" spans="1:12" x14ac:dyDescent="0.25">
      <c r="A211">
        <v>1045094</v>
      </c>
      <c r="B211">
        <v>14.49400043</v>
      </c>
      <c r="C211">
        <v>0.57730000999999997</v>
      </c>
      <c r="D211">
        <v>889.72998046999999</v>
      </c>
      <c r="E211">
        <v>1.01370001</v>
      </c>
      <c r="F211">
        <v>487.64801025000003</v>
      </c>
      <c r="G211">
        <v>1.2464</v>
      </c>
      <c r="H211">
        <v>1297.4720459</v>
      </c>
      <c r="J211" s="2">
        <f>TREND(Calibration!$A$2:$A$4,Calibration!$B$2:$B$4,C211)</f>
        <v>377.99897174106536</v>
      </c>
      <c r="K211" s="2">
        <f>TREND(Calibration!$A$2:$A$4,Calibration!$C$2:$C$4,E211)</f>
        <v>388.32871443435016</v>
      </c>
      <c r="L211" s="2">
        <f>TREND(Calibration!$A$2:$A$4,Calibration!$D$2:$D$4,G211)</f>
        <v>462.19728040267478</v>
      </c>
    </row>
    <row r="212" spans="1:12" x14ac:dyDescent="0.25">
      <c r="A212">
        <v>1050095</v>
      </c>
      <c r="B212">
        <v>14.70199966</v>
      </c>
      <c r="C212">
        <v>0.58969998000000001</v>
      </c>
      <c r="D212">
        <v>376.98400879000002</v>
      </c>
      <c r="E212">
        <v>1.01370001</v>
      </c>
      <c r="F212">
        <v>736.78698729999996</v>
      </c>
      <c r="G212">
        <v>1.23670006</v>
      </c>
      <c r="H212">
        <v>876.22497558999999</v>
      </c>
      <c r="J212" s="2">
        <f>TREND(Calibration!$A$2:$A$4,Calibration!$B$2:$B$4,C212)</f>
        <v>385.65801171336847</v>
      </c>
      <c r="K212" s="2">
        <f>TREND(Calibration!$A$2:$A$4,Calibration!$C$2:$C$4,E212)</f>
        <v>388.32871443435016</v>
      </c>
      <c r="L212" s="2">
        <f>TREND(Calibration!$A$2:$A$4,Calibration!$D$2:$D$4,G212)</f>
        <v>458.18637675601047</v>
      </c>
    </row>
    <row r="213" spans="1:12" x14ac:dyDescent="0.25">
      <c r="A213">
        <v>1055221</v>
      </c>
      <c r="B213">
        <v>14.850999829999999</v>
      </c>
      <c r="C213">
        <v>0.58380001999999998</v>
      </c>
      <c r="D213">
        <v>846.73199463000003</v>
      </c>
      <c r="E213">
        <v>1.0131000299999999</v>
      </c>
      <c r="F213">
        <v>1176.1920166</v>
      </c>
      <c r="G213">
        <v>1.2339999699999999</v>
      </c>
      <c r="H213">
        <v>1093.2189941399999</v>
      </c>
      <c r="J213" s="2">
        <f>TREND(Calibration!$A$2:$A$4,Calibration!$B$2:$B$4,C213)</f>
        <v>382.01380697134175</v>
      </c>
      <c r="K213" s="2">
        <f>TREND(Calibration!$A$2:$A$4,Calibration!$C$2:$C$4,E213)</f>
        <v>388.08668509540939</v>
      </c>
      <c r="L213" s="2">
        <f>TREND(Calibration!$A$2:$A$4,Calibration!$D$2:$D$4,G213)</f>
        <v>457.06989553784598</v>
      </c>
    </row>
    <row r="214" spans="1:12" x14ac:dyDescent="0.25">
      <c r="A214">
        <v>1060094</v>
      </c>
      <c r="B214">
        <v>14.928999900000001</v>
      </c>
      <c r="C214">
        <v>0.56969999999999998</v>
      </c>
      <c r="D214">
        <v>9.9000003020963209E+37</v>
      </c>
      <c r="E214">
        <v>1.01259995</v>
      </c>
      <c r="F214">
        <v>332.82199097</v>
      </c>
      <c r="G214">
        <v>1.2355999900000001</v>
      </c>
      <c r="H214">
        <v>9.9000003020963209E+37</v>
      </c>
      <c r="J214" s="2">
        <f>TREND(Calibration!$A$2:$A$4,Calibration!$B$2:$B$4,C214)</f>
        <v>373.30470390171553</v>
      </c>
      <c r="K214" s="2">
        <f>TREND(Calibration!$A$2:$A$4,Calibration!$C$2:$C$4,E214)</f>
        <v>387.88495498470996</v>
      </c>
      <c r="L214" s="2">
        <f>TREND(Calibration!$A$2:$A$4,Calibration!$D$2:$D$4,G214)</f>
        <v>457.73150025423973</v>
      </c>
    </row>
    <row r="215" spans="1:12" x14ac:dyDescent="0.25">
      <c r="A215">
        <v>1065105</v>
      </c>
      <c r="B215">
        <v>14.958000180000001</v>
      </c>
      <c r="C215">
        <v>0.57999997999999997</v>
      </c>
      <c r="D215">
        <v>452.79098511000001</v>
      </c>
      <c r="E215">
        <v>1.0131000299999999</v>
      </c>
      <c r="F215">
        <v>645.32397461000005</v>
      </c>
      <c r="G215">
        <v>1.22860003</v>
      </c>
      <c r="H215">
        <v>844.16302489999998</v>
      </c>
      <c r="J215" s="2">
        <f>TREND(Calibration!$A$2:$A$4,Calibration!$B$2:$B$4,C215)</f>
        <v>379.66665143335649</v>
      </c>
      <c r="K215" s="2">
        <f>TREND(Calibration!$A$2:$A$4,Calibration!$C$2:$C$4,E215)</f>
        <v>388.08668509540939</v>
      </c>
      <c r="L215" s="2">
        <f>TREND(Calibration!$A$2:$A$4,Calibration!$D$2:$D$4,G215)</f>
        <v>454.83703234098408</v>
      </c>
    </row>
    <row r="216" spans="1:12" x14ac:dyDescent="0.25">
      <c r="A216">
        <v>1070095</v>
      </c>
      <c r="B216">
        <v>14.80200005</v>
      </c>
      <c r="C216">
        <v>0.57459998000000001</v>
      </c>
      <c r="D216">
        <v>9.9000003020963209E+37</v>
      </c>
      <c r="E216">
        <v>1.01040006</v>
      </c>
      <c r="F216">
        <v>362.52899170000001</v>
      </c>
      <c r="G216">
        <v>1.2290999899999999</v>
      </c>
      <c r="H216">
        <v>9.9000003020963209E+37</v>
      </c>
      <c r="J216" s="2">
        <f>TREND(Calibration!$A$2:$A$4,Calibration!$B$2:$B$4,C216)</f>
        <v>376.33125498881378</v>
      </c>
      <c r="K216" s="2">
        <f>TREND(Calibration!$A$2:$A$4,Calibration!$C$2:$C$4,E216)</f>
        <v>386.99752886643552</v>
      </c>
      <c r="L216" s="2">
        <f>TREND(Calibration!$A$2:$A$4,Calibration!$D$2:$D$4,G216)</f>
        <v>455.04376469058479</v>
      </c>
    </row>
    <row r="217" spans="1:12" x14ac:dyDescent="0.25">
      <c r="A217">
        <v>1075092</v>
      </c>
      <c r="B217">
        <v>14.77900028</v>
      </c>
      <c r="C217">
        <v>0.57569999000000005</v>
      </c>
      <c r="D217">
        <v>495.94799805000002</v>
      </c>
      <c r="E217">
        <v>1.0092999899999999</v>
      </c>
      <c r="F217">
        <v>963.95697021000001</v>
      </c>
      <c r="G217">
        <v>1.22860003</v>
      </c>
      <c r="H217">
        <v>750.52899170000001</v>
      </c>
      <c r="J217" s="2">
        <f>TREND(Calibration!$A$2:$A$4,Calibration!$B$2:$B$4,C217)</f>
        <v>377.01069377454741</v>
      </c>
      <c r="K217" s="2">
        <f>TREND(Calibration!$A$2:$A$4,Calibration!$C$2:$C$4,E217)</f>
        <v>386.55376538283844</v>
      </c>
      <c r="L217" s="2">
        <f>TREND(Calibration!$A$2:$A$4,Calibration!$D$2:$D$4,G217)</f>
        <v>454.83703234098408</v>
      </c>
    </row>
    <row r="218" spans="1:12" x14ac:dyDescent="0.25">
      <c r="A218">
        <v>1080093</v>
      </c>
      <c r="B218">
        <v>14.630000109999999</v>
      </c>
      <c r="C218">
        <v>0.57349998000000002</v>
      </c>
      <c r="D218">
        <v>1145.29199219</v>
      </c>
      <c r="E218">
        <v>1.00769997</v>
      </c>
      <c r="F218">
        <v>224.97900390999999</v>
      </c>
      <c r="G218">
        <v>1.22539997</v>
      </c>
      <c r="H218">
        <v>9.9000003020963209E+37</v>
      </c>
      <c r="J218" s="2">
        <f>TREND(Calibration!$A$2:$A$4,Calibration!$B$2:$B$4,C218)</f>
        <v>375.65182237974028</v>
      </c>
      <c r="K218" s="2">
        <f>TREND(Calibration!$A$2:$A$4,Calibration!$C$2:$C$4,E218)</f>
        <v>385.90832422998011</v>
      </c>
      <c r="L218" s="2">
        <f>TREND(Calibration!$A$2:$A$4,Calibration!$D$2:$D$4,G218)</f>
        <v>453.51381463824112</v>
      </c>
    </row>
    <row r="219" spans="1:12" x14ac:dyDescent="0.25">
      <c r="A219">
        <v>1085092</v>
      </c>
      <c r="B219">
        <v>14.5909996</v>
      </c>
      <c r="C219">
        <v>0.57999997999999997</v>
      </c>
      <c r="D219">
        <v>468</v>
      </c>
      <c r="E219">
        <v>1.0055999799999999</v>
      </c>
      <c r="F219">
        <v>759.33697510000002</v>
      </c>
      <c r="G219">
        <v>1.22539997</v>
      </c>
      <c r="H219">
        <v>829.49102783000001</v>
      </c>
      <c r="J219" s="2">
        <f>TREND(Calibration!$A$2:$A$4,Calibration!$B$2:$B$4,C219)</f>
        <v>379.66665143335649</v>
      </c>
      <c r="K219" s="2">
        <f>TREND(Calibration!$A$2:$A$4,Calibration!$C$2:$C$4,E219)</f>
        <v>385.06119733994689</v>
      </c>
      <c r="L219" s="2">
        <f>TREND(Calibration!$A$2:$A$4,Calibration!$D$2:$D$4,G219)</f>
        <v>453.51381463824112</v>
      </c>
    </row>
    <row r="220" spans="1:12" x14ac:dyDescent="0.25">
      <c r="A220">
        <v>1090091</v>
      </c>
      <c r="B220">
        <v>14.64000034</v>
      </c>
      <c r="C220">
        <v>0.59350002000000002</v>
      </c>
      <c r="D220">
        <v>844.32897949000005</v>
      </c>
      <c r="E220">
        <v>1.0055999799999999</v>
      </c>
      <c r="F220">
        <v>472.50698853</v>
      </c>
      <c r="G220">
        <v>1.2221000200000001</v>
      </c>
      <c r="H220">
        <v>1239.52502441</v>
      </c>
      <c r="J220" s="2">
        <f>TREND(Calibration!$A$2:$A$4,Calibration!$B$2:$B$4,C220)</f>
        <v>388.00516725135373</v>
      </c>
      <c r="K220" s="2">
        <f>TREND(Calibration!$A$2:$A$4,Calibration!$C$2:$C$4,E220)</f>
        <v>385.06119733994689</v>
      </c>
      <c r="L220" s="2">
        <f>TREND(Calibration!$A$2:$A$4,Calibration!$D$2:$D$4,G220)</f>
        <v>452.14929264235144</v>
      </c>
    </row>
    <row r="221" spans="1:12" x14ac:dyDescent="0.25">
      <c r="A221">
        <v>1095091</v>
      </c>
      <c r="B221">
        <v>14.74699974</v>
      </c>
      <c r="C221">
        <v>0.59350002000000002</v>
      </c>
      <c r="D221">
        <v>1000.1710205099999</v>
      </c>
      <c r="E221">
        <v>1.0049999999999999</v>
      </c>
      <c r="F221">
        <v>538.99902343999997</v>
      </c>
      <c r="G221">
        <v>1.2209999600000001</v>
      </c>
      <c r="H221">
        <v>9.9000003020963209E+37</v>
      </c>
      <c r="J221" s="2">
        <f>TREND(Calibration!$A$2:$A$4,Calibration!$B$2:$B$4,C221)</f>
        <v>388.00516725135373</v>
      </c>
      <c r="K221" s="2">
        <f>TREND(Calibration!$A$2:$A$4,Calibration!$C$2:$C$4,E221)</f>
        <v>384.81916800100612</v>
      </c>
      <c r="L221" s="2">
        <f>TREND(Calibration!$A$2:$A$4,Calibration!$D$2:$D$4,G221)</f>
        <v>451.69442027555851</v>
      </c>
    </row>
    <row r="222" spans="1:12" x14ac:dyDescent="0.25">
      <c r="A222">
        <v>1100091</v>
      </c>
      <c r="B222">
        <v>14.86699963</v>
      </c>
      <c r="C222">
        <v>0.59030002000000004</v>
      </c>
      <c r="D222">
        <v>563.04302978999999</v>
      </c>
      <c r="E222">
        <v>1.0072000000000001</v>
      </c>
      <c r="F222">
        <v>1155.94494629</v>
      </c>
      <c r="G222">
        <v>1.22049999</v>
      </c>
      <c r="H222">
        <v>956.80700683999999</v>
      </c>
      <c r="J222" s="2">
        <f>TREND(Calibration!$A$2:$A$4,Calibration!$B$2:$B$4,C222)</f>
        <v>386.02863602495802</v>
      </c>
      <c r="K222" s="2">
        <f>TREND(Calibration!$A$2:$A$4,Calibration!$C$2:$C$4,E222)</f>
        <v>385.70663849280527</v>
      </c>
      <c r="L222" s="2">
        <f>TREND(Calibration!$A$2:$A$4,Calibration!$D$2:$D$4,G222)</f>
        <v>451.48768379097987</v>
      </c>
    </row>
    <row r="223" spans="1:12" x14ac:dyDescent="0.25">
      <c r="A223">
        <v>1105091</v>
      </c>
      <c r="B223">
        <v>14.977000240000001</v>
      </c>
      <c r="C223">
        <v>0.59399997999999998</v>
      </c>
      <c r="D223">
        <v>964.08300781000003</v>
      </c>
      <c r="E223">
        <v>1.00339997</v>
      </c>
      <c r="F223">
        <v>1061.2220459</v>
      </c>
      <c r="G223">
        <v>1.2145999700000001</v>
      </c>
      <c r="H223">
        <v>1046.94104004</v>
      </c>
      <c r="J223" s="2">
        <f>TREND(Calibration!$A$2:$A$4,Calibration!$B$2:$B$4,C223)</f>
        <v>388.31397554883767</v>
      </c>
      <c r="K223" s="2">
        <f>TREND(Calibration!$A$2:$A$4,Calibration!$C$2:$C$4,E223)</f>
        <v>384.17372281419108</v>
      </c>
      <c r="L223" s="2">
        <f>TREND(Calibration!$A$2:$A$4,Calibration!$D$2:$D$4,G223)</f>
        <v>449.04803862478377</v>
      </c>
    </row>
    <row r="224" spans="1:12" x14ac:dyDescent="0.25">
      <c r="A224">
        <v>1110091</v>
      </c>
      <c r="B224">
        <v>15.00300026</v>
      </c>
      <c r="C224">
        <v>0.58160000999999995</v>
      </c>
      <c r="D224">
        <v>878.16400146000001</v>
      </c>
      <c r="E224">
        <v>1.0023000200000001</v>
      </c>
      <c r="F224">
        <v>786.46899413999995</v>
      </c>
      <c r="G224">
        <v>1.2129000400000001</v>
      </c>
      <c r="H224">
        <v>9.9000003020963209E+37</v>
      </c>
      <c r="J224" s="2">
        <f>TREND(Calibration!$A$2:$A$4,Calibration!$B$2:$B$4,C224)</f>
        <v>380.65493557653457</v>
      </c>
      <c r="K224" s="2">
        <f>TREND(Calibration!$A$2:$A$4,Calibration!$C$2:$C$4,E224)</f>
        <v>383.73000773807547</v>
      </c>
      <c r="L224" s="2">
        <f>TREND(Calibration!$A$2:$A$4,Calibration!$D$2:$D$4,G224)</f>
        <v>448.34512134528779</v>
      </c>
    </row>
    <row r="225" spans="1:12" x14ac:dyDescent="0.25">
      <c r="A225">
        <v>1115092</v>
      </c>
      <c r="B225">
        <v>14.899000170000001</v>
      </c>
      <c r="C225">
        <v>0.59619999000000001</v>
      </c>
      <c r="D225">
        <v>493.39898682</v>
      </c>
      <c r="E225">
        <v>1.0006999999999999</v>
      </c>
      <c r="F225">
        <v>1128.34802246</v>
      </c>
      <c r="G225">
        <v>1.2119</v>
      </c>
      <c r="H225">
        <v>1178.9100341799999</v>
      </c>
      <c r="J225" s="2">
        <f>TREND(Calibration!$A$2:$A$4,Calibration!$B$2:$B$4,C225)</f>
        <v>389.67284694364486</v>
      </c>
      <c r="K225" s="2">
        <f>TREND(Calibration!$A$2:$A$4,Calibration!$C$2:$C$4,E225)</f>
        <v>383.08456658521703</v>
      </c>
      <c r="L225" s="2">
        <f>TREND(Calibration!$A$2:$A$4,Calibration!$D$2:$D$4,G225)</f>
        <v>447.93160702635276</v>
      </c>
    </row>
    <row r="226" spans="1:12" x14ac:dyDescent="0.25">
      <c r="A226">
        <v>1120090</v>
      </c>
      <c r="B226">
        <v>14.78299999</v>
      </c>
      <c r="C226">
        <v>0.58160000999999995</v>
      </c>
      <c r="D226">
        <v>882.75799560999997</v>
      </c>
      <c r="E226">
        <v>1.0028999999999999</v>
      </c>
      <c r="F226">
        <v>719.87597656000003</v>
      </c>
      <c r="G226">
        <v>1.2129000400000001</v>
      </c>
      <c r="H226">
        <v>1322.6600341799999</v>
      </c>
      <c r="J226" s="2">
        <f>TREND(Calibration!$A$2:$A$4,Calibration!$B$2:$B$4,C226)</f>
        <v>380.65493557653457</v>
      </c>
      <c r="K226" s="2">
        <f>TREND(Calibration!$A$2:$A$4,Calibration!$C$2:$C$4,E226)</f>
        <v>383.97203707701613</v>
      </c>
      <c r="L226" s="2">
        <f>TREND(Calibration!$A$2:$A$4,Calibration!$D$2:$D$4,G226)</f>
        <v>448.34512134528779</v>
      </c>
    </row>
    <row r="227" spans="1:12" x14ac:dyDescent="0.25">
      <c r="A227">
        <v>1125090</v>
      </c>
      <c r="B227">
        <v>14.708000180000001</v>
      </c>
      <c r="C227">
        <v>0.57999997999999997</v>
      </c>
      <c r="D227">
        <v>425.98999022999999</v>
      </c>
      <c r="E227">
        <v>1.0017999399999999</v>
      </c>
      <c r="F227">
        <v>683.75201416000004</v>
      </c>
      <c r="G227">
        <v>1.21080005</v>
      </c>
      <c r="H227">
        <v>821.49200439000003</v>
      </c>
      <c r="J227" s="2">
        <f>TREND(Calibration!$A$2:$A$4,Calibration!$B$2:$B$4,C227)</f>
        <v>379.66665143335649</v>
      </c>
      <c r="K227" s="2">
        <f>TREND(Calibration!$A$2:$A$4,Calibration!$C$2:$C$4,E227)</f>
        <v>383.52827762737593</v>
      </c>
      <c r="L227" s="2">
        <f>TREND(Calibration!$A$2:$A$4,Calibration!$D$2:$D$4,G227)</f>
        <v>447.47678014431551</v>
      </c>
    </row>
    <row r="228" spans="1:12" x14ac:dyDescent="0.25">
      <c r="A228">
        <v>1130090</v>
      </c>
      <c r="B228">
        <v>14.711000439999999</v>
      </c>
      <c r="C228">
        <v>0.58429998000000005</v>
      </c>
      <c r="D228">
        <v>760.90802001999998</v>
      </c>
      <c r="E228">
        <v>1.0023000200000001</v>
      </c>
      <c r="F228">
        <v>615.92999268000005</v>
      </c>
      <c r="G228">
        <v>1.2096999900000001</v>
      </c>
      <c r="H228">
        <v>1265.3220214800001</v>
      </c>
      <c r="J228" s="2">
        <f>TREND(Calibration!$A$2:$A$4,Calibration!$B$2:$B$4,C228)</f>
        <v>382.32261526882576</v>
      </c>
      <c r="K228" s="2">
        <f>TREND(Calibration!$A$2:$A$4,Calibration!$C$2:$C$4,E228)</f>
        <v>383.73000773807547</v>
      </c>
      <c r="L228" s="2">
        <f>TREND(Calibration!$A$2:$A$4,Calibration!$D$2:$D$4,G228)</f>
        <v>447.02190777752259</v>
      </c>
    </row>
    <row r="229" spans="1:12" x14ac:dyDescent="0.25">
      <c r="A229">
        <v>1135091</v>
      </c>
      <c r="B229">
        <v>14.727999690000001</v>
      </c>
      <c r="C229">
        <v>0.57730000999999997</v>
      </c>
      <c r="D229">
        <v>9.9000003020963209E+37</v>
      </c>
      <c r="E229">
        <v>1.0028999999999999</v>
      </c>
      <c r="F229">
        <v>-122.85800171</v>
      </c>
      <c r="G229">
        <v>1.21080005</v>
      </c>
      <c r="H229">
        <v>9.9000003020963209E+37</v>
      </c>
      <c r="J229" s="2">
        <f>TREND(Calibration!$A$2:$A$4,Calibration!$B$2:$B$4,C229)</f>
        <v>377.99897174106536</v>
      </c>
      <c r="K229" s="2">
        <f>TREND(Calibration!$A$2:$A$4,Calibration!$C$2:$C$4,E229)</f>
        <v>383.97203707701613</v>
      </c>
      <c r="L229" s="2">
        <f>TREND(Calibration!$A$2:$A$4,Calibration!$D$2:$D$4,G229)</f>
        <v>447.47678014431551</v>
      </c>
    </row>
    <row r="230" spans="1:12" x14ac:dyDescent="0.25">
      <c r="A230">
        <v>1140091</v>
      </c>
      <c r="B230">
        <v>14.864000320000001</v>
      </c>
      <c r="C230">
        <v>0.58649998999999997</v>
      </c>
      <c r="D230">
        <v>473.05801392000001</v>
      </c>
      <c r="E230">
        <v>0.99959998999999999</v>
      </c>
      <c r="F230">
        <v>543.54998779000005</v>
      </c>
      <c r="G230">
        <v>1.2092000199999999</v>
      </c>
      <c r="H230">
        <v>725.75701904000005</v>
      </c>
      <c r="J230" s="2">
        <f>TREND(Calibration!$A$2:$A$4,Calibration!$B$2:$B$4,C230)</f>
        <v>383.68148666363282</v>
      </c>
      <c r="K230" s="2">
        <f>TREND(Calibration!$A$2:$A$4,Calibration!$C$2:$C$4,E230)</f>
        <v>382.64082730536074</v>
      </c>
      <c r="L230" s="2">
        <f>TREND(Calibration!$A$2:$A$4,Calibration!$D$2:$D$4,G230)</f>
        <v>446.815171292944</v>
      </c>
    </row>
    <row r="231" spans="1:12" x14ac:dyDescent="0.25">
      <c r="A231">
        <v>1145091</v>
      </c>
      <c r="B231">
        <v>15.010000229999999</v>
      </c>
      <c r="C231">
        <v>0.58810001999999995</v>
      </c>
      <c r="D231">
        <v>858.73498534999999</v>
      </c>
      <c r="E231">
        <v>1.0017999399999999</v>
      </c>
      <c r="F231">
        <v>392.14599608999998</v>
      </c>
      <c r="G231">
        <v>1.20159996</v>
      </c>
      <c r="H231">
        <v>1195.0200195299999</v>
      </c>
      <c r="J231" s="2">
        <f>TREND(Calibration!$A$2:$A$4,Calibration!$B$2:$B$4,C231)</f>
        <v>384.6697708068109</v>
      </c>
      <c r="K231" s="2">
        <f>TREND(Calibration!$A$2:$A$4,Calibration!$C$2:$C$4,E231)</f>
        <v>383.52827762737593</v>
      </c>
      <c r="L231" s="2">
        <f>TREND(Calibration!$A$2:$A$4,Calibration!$D$2:$D$4,G231)</f>
        <v>443.67256336249619</v>
      </c>
    </row>
    <row r="232" spans="1:12" x14ac:dyDescent="0.25">
      <c r="A232">
        <v>1150103</v>
      </c>
      <c r="B232">
        <v>15.067999840000001</v>
      </c>
      <c r="C232">
        <v>0.57779997999999999</v>
      </c>
      <c r="D232">
        <v>9.9000003020963209E+37</v>
      </c>
      <c r="E232">
        <v>0.99910003000000003</v>
      </c>
      <c r="F232">
        <v>224.95899962999999</v>
      </c>
      <c r="G232">
        <v>1.2000000500000001</v>
      </c>
      <c r="H232">
        <v>9.9000003020963209E+37</v>
      </c>
      <c r="J232" s="2">
        <f>TREND(Calibration!$A$2:$A$4,Calibration!$B$2:$B$4,C232)</f>
        <v>378.30778621520949</v>
      </c>
      <c r="K232" s="2">
        <f>TREND(Calibration!$A$2:$A$4,Calibration!$C$2:$C$4,E232)</f>
        <v>382.43914560214267</v>
      </c>
      <c r="L232" s="2">
        <f>TREND(Calibration!$A$2:$A$4,Calibration!$D$2:$D$4,G232)</f>
        <v>443.01100413085823</v>
      </c>
    </row>
    <row r="233" spans="1:12" x14ac:dyDescent="0.25">
      <c r="A233">
        <v>1155093</v>
      </c>
      <c r="B233">
        <v>15.14299965</v>
      </c>
      <c r="C233">
        <v>0.59399997999999998</v>
      </c>
      <c r="D233">
        <v>341.40798949999999</v>
      </c>
      <c r="E233">
        <v>0.99849999</v>
      </c>
      <c r="F233">
        <v>844.80999756000006</v>
      </c>
      <c r="G233">
        <v>1.1972999600000001</v>
      </c>
      <c r="H233">
        <v>757.61602783000001</v>
      </c>
      <c r="J233" s="2">
        <f>TREND(Calibration!$A$2:$A$4,Calibration!$B$2:$B$4,C233)</f>
        <v>388.31397554883767</v>
      </c>
      <c r="K233" s="2">
        <f>TREND(Calibration!$A$2:$A$4,Calibration!$C$2:$C$4,E233)</f>
        <v>382.19709205946123</v>
      </c>
      <c r="L233" s="2">
        <f>TREND(Calibration!$A$2:$A$4,Calibration!$D$2:$D$4,G233)</f>
        <v>441.89452291269373</v>
      </c>
    </row>
    <row r="234" spans="1:12" x14ac:dyDescent="0.25">
      <c r="A234">
        <v>1160113</v>
      </c>
      <c r="B234">
        <v>15.02000046</v>
      </c>
      <c r="C234">
        <v>0.59079999000000005</v>
      </c>
      <c r="D234">
        <v>1014.13098145</v>
      </c>
      <c r="E234">
        <v>0.99849999</v>
      </c>
      <c r="F234">
        <v>644.93402100000003</v>
      </c>
      <c r="G234">
        <v>1.1950999499999999</v>
      </c>
      <c r="H234">
        <v>1370.2449951200001</v>
      </c>
      <c r="J234" s="2">
        <f>TREND(Calibration!$A$2:$A$4,Calibration!$B$2:$B$4,C234)</f>
        <v>386.33745049910209</v>
      </c>
      <c r="K234" s="2">
        <f>TREND(Calibration!$A$2:$A$4,Calibration!$C$2:$C$4,E234)</f>
        <v>382.19709205946123</v>
      </c>
      <c r="L234" s="2">
        <f>TREND(Calibration!$A$2:$A$4,Calibration!$D$2:$D$4,G234)</f>
        <v>440.98482366386349</v>
      </c>
    </row>
    <row r="235" spans="1:12" x14ac:dyDescent="0.25">
      <c r="A235">
        <v>1165101</v>
      </c>
      <c r="B235">
        <v>14.94799995</v>
      </c>
      <c r="C235">
        <v>0.58700001000000002</v>
      </c>
      <c r="D235">
        <v>742.66802978999999</v>
      </c>
      <c r="E235">
        <v>0.99800003000000004</v>
      </c>
      <c r="F235">
        <v>962.67797852000001</v>
      </c>
      <c r="G235">
        <v>1.1940000099999999</v>
      </c>
      <c r="H235">
        <v>774.04302978999999</v>
      </c>
      <c r="J235" s="2">
        <f>TREND(Calibration!$A$2:$A$4,Calibration!$B$2:$B$4,C235)</f>
        <v>383.99033202107739</v>
      </c>
      <c r="K235" s="2">
        <f>TREND(Calibration!$A$2:$A$4,Calibration!$C$2:$C$4,E235)</f>
        <v>381.9954103562431</v>
      </c>
      <c r="L235" s="2">
        <f>TREND(Calibration!$A$2:$A$4,Calibration!$D$2:$D$4,G235)</f>
        <v>440.530000916804</v>
      </c>
    </row>
    <row r="236" spans="1:12" x14ac:dyDescent="0.25">
      <c r="A236">
        <v>1170092</v>
      </c>
      <c r="B236">
        <v>14.79899979</v>
      </c>
      <c r="C236">
        <v>0.59030002000000004</v>
      </c>
      <c r="D236">
        <v>1278.4589843700001</v>
      </c>
      <c r="E236">
        <v>0.99959998999999999</v>
      </c>
      <c r="F236">
        <v>343.18798828000001</v>
      </c>
      <c r="G236">
        <v>1.1940000099999999</v>
      </c>
      <c r="H236">
        <v>9.9000003020963209E+37</v>
      </c>
      <c r="J236" s="2">
        <f>TREND(Calibration!$A$2:$A$4,Calibration!$B$2:$B$4,C236)</f>
        <v>386.02863602495802</v>
      </c>
      <c r="K236" s="2">
        <f>TREND(Calibration!$A$2:$A$4,Calibration!$C$2:$C$4,E236)</f>
        <v>382.64082730536074</v>
      </c>
      <c r="L236" s="2">
        <f>TREND(Calibration!$A$2:$A$4,Calibration!$D$2:$D$4,G236)</f>
        <v>440.530000916804</v>
      </c>
    </row>
    <row r="237" spans="1:12" x14ac:dyDescent="0.25">
      <c r="A237">
        <v>1175091</v>
      </c>
      <c r="B237">
        <v>14.73700047</v>
      </c>
      <c r="C237">
        <v>0.58219999</v>
      </c>
      <c r="D237">
        <v>944.25897216999999</v>
      </c>
      <c r="E237">
        <v>1.0011999600000001</v>
      </c>
      <c r="F237">
        <v>487.69100952000002</v>
      </c>
      <c r="G237">
        <v>1.1919000099999999</v>
      </c>
      <c r="H237">
        <v>1296.86901855</v>
      </c>
      <c r="J237" s="2">
        <f>TREND(Calibration!$A$2:$A$4,Calibration!$B$2:$B$4,C237)</f>
        <v>381.02552282816362</v>
      </c>
      <c r="K237" s="2">
        <f>TREND(Calibration!$A$2:$A$4,Calibration!$C$2:$C$4,E237)</f>
        <v>383.28624828843522</v>
      </c>
      <c r="L237" s="2">
        <f>TREND(Calibration!$A$2:$A$4,Calibration!$D$2:$D$4,G237)</f>
        <v>439.66165558085396</v>
      </c>
    </row>
    <row r="238" spans="1:12" x14ac:dyDescent="0.25">
      <c r="A238">
        <v>1180092</v>
      </c>
      <c r="B238">
        <v>14.835000040000001</v>
      </c>
      <c r="C238">
        <v>0.58590001000000003</v>
      </c>
      <c r="D238">
        <v>559.40698241999996</v>
      </c>
      <c r="E238">
        <v>1.0174000299999999</v>
      </c>
      <c r="F238">
        <v>600.59197998000002</v>
      </c>
      <c r="G238">
        <v>1.1901999700000001</v>
      </c>
      <c r="H238">
        <v>800.37097168000003</v>
      </c>
      <c r="J238" s="2">
        <f>TREND(Calibration!$A$2:$A$4,Calibration!$B$2:$B$4,C238)</f>
        <v>383.31089941200383</v>
      </c>
      <c r="K238" s="2">
        <f>TREND(Calibration!$A$2:$A$4,Calibration!$C$2:$C$4,E238)</f>
        <v>389.82128651119848</v>
      </c>
      <c r="L238" s="2">
        <f>TREND(Calibration!$A$2:$A$4,Calibration!$D$2:$D$4,G238)</f>
        <v>438.95869281660237</v>
      </c>
    </row>
    <row r="239" spans="1:12" x14ac:dyDescent="0.25">
      <c r="A239">
        <v>1185091</v>
      </c>
      <c r="B239">
        <v>14.963999749999999</v>
      </c>
      <c r="C239">
        <v>0.58969998000000001</v>
      </c>
      <c r="D239">
        <v>836.37097168000003</v>
      </c>
      <c r="E239">
        <v>1.0174000299999999</v>
      </c>
      <c r="F239">
        <v>439.43399047999998</v>
      </c>
      <c r="G239">
        <v>1.19289994</v>
      </c>
      <c r="H239">
        <v>1173.63793945</v>
      </c>
      <c r="J239" s="2">
        <f>TREND(Calibration!$A$2:$A$4,Calibration!$B$2:$B$4,C239)</f>
        <v>385.65801171336847</v>
      </c>
      <c r="K239" s="2">
        <f>TREND(Calibration!$A$2:$A$4,Calibration!$C$2:$C$4,E239)</f>
        <v>389.82128651119848</v>
      </c>
      <c r="L239" s="2">
        <f>TREND(Calibration!$A$2:$A$4,Calibration!$D$2:$D$4,G239)</f>
        <v>440.07512441503332</v>
      </c>
    </row>
    <row r="240" spans="1:12" x14ac:dyDescent="0.25">
      <c r="A240">
        <v>1190090</v>
      </c>
      <c r="B240">
        <v>15.07499981</v>
      </c>
      <c r="C240">
        <v>0.59130000999999999</v>
      </c>
      <c r="D240">
        <v>1011.37097168</v>
      </c>
      <c r="E240">
        <v>1.0131000299999999</v>
      </c>
      <c r="F240">
        <v>382.20401000999999</v>
      </c>
      <c r="G240">
        <v>1.1919000099999999</v>
      </c>
      <c r="H240">
        <v>9.9000003020963209E+37</v>
      </c>
      <c r="J240" s="2">
        <f>TREND(Calibration!$A$2:$A$4,Calibration!$B$2:$B$4,C240)</f>
        <v>386.64629585654654</v>
      </c>
      <c r="K240" s="2">
        <f>TREND(Calibration!$A$2:$A$4,Calibration!$C$2:$C$4,E240)</f>
        <v>388.08668509540939</v>
      </c>
      <c r="L240" s="2">
        <f>TREND(Calibration!$A$2:$A$4,Calibration!$D$2:$D$4,G240)</f>
        <v>439.66165558085396</v>
      </c>
    </row>
    <row r="241" spans="1:12" x14ac:dyDescent="0.25">
      <c r="A241">
        <v>1195092</v>
      </c>
      <c r="B241">
        <v>15.22099972</v>
      </c>
      <c r="C241">
        <v>0.57349998000000002</v>
      </c>
      <c r="D241">
        <v>1046.95703125</v>
      </c>
      <c r="E241">
        <v>1.0082999500000001</v>
      </c>
      <c r="F241">
        <v>530.83599853999999</v>
      </c>
      <c r="G241">
        <v>1.1907999499999999</v>
      </c>
      <c r="H241">
        <v>1353.9040527300001</v>
      </c>
      <c r="J241" s="2">
        <f>TREND(Calibration!$A$2:$A$4,Calibration!$B$2:$B$4,C241)</f>
        <v>375.65182237974028</v>
      </c>
      <c r="K241" s="2">
        <f>TREND(Calibration!$A$2:$A$4,Calibration!$C$2:$C$4,E241)</f>
        <v>386.15035356892088</v>
      </c>
      <c r="L241" s="2">
        <f>TREND(Calibration!$A$2:$A$4,Calibration!$D$2:$D$4,G241)</f>
        <v>439.20678321406103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4" sqref="T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AVERAGE('10C'!$J2:$J32) + Calibration!$C$11</f>
        <v>402.77573624928698</v>
      </c>
      <c r="C3" s="2">
        <f>'10C'!K32</f>
        <v>580.90978695100716</v>
      </c>
      <c r="D3" s="2">
        <f>'10C'!L32</f>
        <v>584.59262299372801</v>
      </c>
      <c r="E3" s="3">
        <f>(C3-B3)/(7*35314.6667/1400)</f>
        <v>1.0088389179202994</v>
      </c>
      <c r="G3" s="3">
        <f>AVERAGE('9C'!$J2:$J32) + Calibration!$C$11</f>
        <v>402.88930809220057</v>
      </c>
      <c r="H3" s="3">
        <f>'9C'!K32</f>
        <v>615.76318967385225</v>
      </c>
      <c r="I3" s="3">
        <f>'9C'!L32</f>
        <v>581.65679703261435</v>
      </c>
      <c r="J3" s="3">
        <f>(H3-G3)/(7*35314.6667/1400)</f>
        <v>1.2055834103718253</v>
      </c>
      <c r="L3" s="3">
        <f>AVERAGE('8C'!$J2:$J32) + Calibration!$C$11</f>
        <v>394.30773213233215</v>
      </c>
      <c r="M3" s="3">
        <f>'8C'!K32</f>
        <v>709.63335993155147</v>
      </c>
      <c r="N3" s="3">
        <f>'8C'!L32</f>
        <v>570.74046807131867</v>
      </c>
      <c r="O3" s="3">
        <f>(M3-L3)/(7*35314.6667/1400)</f>
        <v>1.7858054868699598</v>
      </c>
      <c r="Q3" s="3">
        <f>AVERAGE('7C'!$J146:$J176) + Calibration!$C$11</f>
        <v>393.74386363791939</v>
      </c>
      <c r="R3" s="3">
        <f>'7C'!K176</f>
        <v>859.73693612254567</v>
      </c>
      <c r="S3" s="3">
        <f>'7C'!L176</f>
        <v>550.85122490027254</v>
      </c>
      <c r="T3" s="3">
        <f>(R3-Q3)/(7*35314.6667/1400)</f>
        <v>2.6390908709022374</v>
      </c>
    </row>
    <row r="4" spans="1:20" x14ac:dyDescent="0.25">
      <c r="A4" s="3">
        <f t="shared" ref="A4:A35" si="0">1/12+A3</f>
        <v>2.5833333333333335</v>
      </c>
      <c r="B4" s="3">
        <f>AVERAGE('10C'!$J3:$J33) + Calibration!$C$11</f>
        <v>402.64622563465412</v>
      </c>
      <c r="C4" s="2">
        <f>'10C'!K33</f>
        <v>576.95652947550445</v>
      </c>
      <c r="D4" s="2">
        <f>'10C'!L33</f>
        <v>580.12684698027067</v>
      </c>
      <c r="E4" s="3">
        <f t="shared" ref="E4:E67" si="1">(C4-B4)/(7*35314.6667/1400)</f>
        <v>0.98718362725394382</v>
      </c>
      <c r="G4" s="3">
        <f>AVERAGE('9C'!$J3:$J33) + Calibration!$C$11</f>
        <v>402.96502258772711</v>
      </c>
      <c r="H4" s="3">
        <f>'9C'!K33</f>
        <v>608.34072533281449</v>
      </c>
      <c r="I4" s="3">
        <f>'9C'!L33</f>
        <v>577.64584376621656</v>
      </c>
      <c r="J4" s="3">
        <f t="shared" ref="J4:J67" si="2">(H4-G4)/(7*35314.6667/1400)</f>
        <v>1.1631184543791113</v>
      </c>
      <c r="L4" s="3">
        <f>AVERAGE('8C'!$J3:$J33) + Calibration!$C$11</f>
        <v>394.45916012714986</v>
      </c>
      <c r="M4" s="3">
        <f>'8C'!K33</f>
        <v>692.65041801976918</v>
      </c>
      <c r="N4" s="3">
        <f>'8C'!L33</f>
        <v>570.94720042091944</v>
      </c>
      <c r="O4" s="3">
        <f t="shared" ref="O4:O67" si="3">(M4-L4)/(7*35314.6667/1400)</f>
        <v>1.6887672219917584</v>
      </c>
      <c r="Q4" s="3">
        <f>AVERAGE('7C'!$J147:$J177) + Calibration!$C$11</f>
        <v>393.68010456610017</v>
      </c>
      <c r="R4" s="3">
        <f>'7C'!K177</f>
        <v>860.82604394403825</v>
      </c>
      <c r="S4" s="3">
        <f>'7C'!L177</f>
        <v>551.76092414910272</v>
      </c>
      <c r="T4" s="3">
        <f t="shared" ref="T4:T67" si="4">(R4-Q4)/(7*35314.6667/1400)</f>
        <v>2.6456199818979917</v>
      </c>
    </row>
    <row r="5" spans="1:20" x14ac:dyDescent="0.25">
      <c r="A5" s="3">
        <f t="shared" si="0"/>
        <v>2.666666666666667</v>
      </c>
      <c r="B5" s="3">
        <f>AVERAGE('10C'!$J4:$J34) + Calibration!$C$11</f>
        <v>402.20389727315546</v>
      </c>
      <c r="C5" s="2">
        <f>'10C'!K34</f>
        <v>592.20486593754083</v>
      </c>
      <c r="D5" s="2">
        <f>'10C'!L34</f>
        <v>579.87875658281189</v>
      </c>
      <c r="E5" s="3">
        <f t="shared" si="1"/>
        <v>1.0760456570549219</v>
      </c>
      <c r="G5" s="3">
        <f>AVERAGE('9C'!$J4:$J34) + Calibration!$C$11</f>
        <v>403.13836776348279</v>
      </c>
      <c r="H5" s="3">
        <f>'9C'!K34</f>
        <v>651.0199558031336</v>
      </c>
      <c r="I5" s="3">
        <f>'9C'!L34</f>
        <v>576.98428453457848</v>
      </c>
      <c r="J5" s="3">
        <f t="shared" si="2"/>
        <v>1.403844981154251</v>
      </c>
      <c r="L5" s="3">
        <f>AVERAGE('8C'!$J4:$J34) + Calibration!$C$11</f>
        <v>394.69626417547761</v>
      </c>
      <c r="M5" s="3">
        <f>'8C'!K34</f>
        <v>670.22160218211104</v>
      </c>
      <c r="N5" s="3">
        <f>'8C'!L34</f>
        <v>570.94720042091944</v>
      </c>
      <c r="O5" s="3">
        <f t="shared" si="3"/>
        <v>1.5604017466580444</v>
      </c>
      <c r="Q5" s="3">
        <f>AVERAGE('7C'!$J148:$J178) + Calibration!$C$11</f>
        <v>393.51871361856934</v>
      </c>
      <c r="R5" s="3">
        <f>'7C'!K178</f>
        <v>864.09356507239829</v>
      </c>
      <c r="S5" s="3">
        <f>'7C'!L178</f>
        <v>550.85122490027254</v>
      </c>
      <c r="T5" s="3">
        <f t="shared" si="4"/>
        <v>2.6650391773558995</v>
      </c>
    </row>
    <row r="6" spans="1:20" x14ac:dyDescent="0.25">
      <c r="A6" s="3">
        <f t="shared" si="0"/>
        <v>2.7500000000000004</v>
      </c>
      <c r="B6" s="3">
        <f>AVERAGE('10C'!$J5:$J35) + Calibration!$C$11</f>
        <v>401.90303415300855</v>
      </c>
      <c r="C6" s="2">
        <f>'10C'!K35</f>
        <v>564.33026492105614</v>
      </c>
      <c r="D6" s="2">
        <f>'10C'!L35</f>
        <v>586.82548619058991</v>
      </c>
      <c r="E6" s="3">
        <f t="shared" si="1"/>
        <v>0.91988539576417738</v>
      </c>
      <c r="G6" s="3">
        <f>AVERAGE('9C'!$J5:$J35) + Calibration!$C$11</f>
        <v>403.37547181181043</v>
      </c>
      <c r="H6" s="3">
        <f>'9C'!K35</f>
        <v>665.17918444367751</v>
      </c>
      <c r="I6" s="3">
        <f>'9C'!L35</f>
        <v>574.08976286661152</v>
      </c>
      <c r="J6" s="3">
        <f t="shared" si="2"/>
        <v>1.4826911144647279</v>
      </c>
      <c r="L6" s="3">
        <f>AVERAGE('8C'!$J5:$J35) + Calibration!$C$11</f>
        <v>394.92141280009798</v>
      </c>
      <c r="M6" s="3">
        <f>'8C'!K35</f>
        <v>681.11331372825157</v>
      </c>
      <c r="N6" s="3">
        <f>'8C'!L35</f>
        <v>571.40202316797888</v>
      </c>
      <c r="O6" s="3">
        <f t="shared" si="3"/>
        <v>1.6208104318773229</v>
      </c>
      <c r="Q6" s="3">
        <f>AVERAGE('7C'!$J149:$J179) + Calibration!$C$11</f>
        <v>393.61634429879837</v>
      </c>
      <c r="R6" s="3">
        <f>'7C'!K179</f>
        <v>839.93014378499436</v>
      </c>
      <c r="S6" s="3">
        <f>'7C'!L179</f>
        <v>548.16348933661766</v>
      </c>
      <c r="T6" s="3">
        <f t="shared" si="4"/>
        <v>2.527639879926693</v>
      </c>
    </row>
    <row r="7" spans="1:20" x14ac:dyDescent="0.25">
      <c r="A7" s="3">
        <f t="shared" si="0"/>
        <v>2.8333333333333339</v>
      </c>
      <c r="B7" s="3">
        <f>AVERAGE('10C'!$J6:$J36) + Calibration!$C$11</f>
        <v>401.58025365267679</v>
      </c>
      <c r="C7" s="2">
        <f>'10C'!K36</f>
        <v>583.7335930032516</v>
      </c>
      <c r="D7" s="2">
        <f>'10C'!L36</f>
        <v>585.91584069647092</v>
      </c>
      <c r="E7" s="3">
        <f t="shared" si="1"/>
        <v>1.031601633949867</v>
      </c>
      <c r="G7" s="3">
        <f>AVERAGE('9C'!$J6:$J36) + Calibration!$C$11</f>
        <v>403.75204843124857</v>
      </c>
      <c r="H7" s="3">
        <f>'9C'!K36</f>
        <v>621.20901922620351</v>
      </c>
      <c r="I7" s="3">
        <f>'9C'!L36</f>
        <v>575.66106683183546</v>
      </c>
      <c r="J7" s="3">
        <f t="shared" si="2"/>
        <v>1.2315391372217308</v>
      </c>
      <c r="L7" s="3">
        <f>AVERAGE('8C'!$J6:$J36) + Calibration!$C$11</f>
        <v>395.16847980113874</v>
      </c>
      <c r="M7" s="3">
        <f>'8C'!K36</f>
        <v>688.29374469639185</v>
      </c>
      <c r="N7" s="3">
        <f>'8C'!L36</f>
        <v>571.60880927229096</v>
      </c>
      <c r="O7" s="3">
        <f t="shared" si="3"/>
        <v>1.6600766326657874</v>
      </c>
      <c r="Q7" s="3">
        <f>AVERAGE('7C'!$J150:$J180) + Calibration!$C$11</f>
        <v>393.62630585678176</v>
      </c>
      <c r="R7" s="3">
        <f>'7C'!K180</f>
        <v>825.77096355193191</v>
      </c>
      <c r="S7" s="3">
        <f>'7C'!L180</f>
        <v>548.61831208367721</v>
      </c>
      <c r="T7" s="3">
        <f t="shared" si="4"/>
        <v>2.4473947969903969</v>
      </c>
    </row>
    <row r="8" spans="1:20" x14ac:dyDescent="0.25">
      <c r="A8" s="3">
        <f t="shared" si="0"/>
        <v>2.9166666666666674</v>
      </c>
      <c r="B8" s="3">
        <f>AVERAGE('10C'!$J7:$J37) + Calibration!$C$11</f>
        <v>401.69780884360216</v>
      </c>
      <c r="C8" s="2">
        <f>'10C'!K37</f>
        <v>608.138995222115</v>
      </c>
      <c r="D8" s="2">
        <f>'10C'!L37</f>
        <v>584.34453259626923</v>
      </c>
      <c r="E8" s="3">
        <f t="shared" si="1"/>
        <v>1.1691526817015823</v>
      </c>
      <c r="G8" s="3">
        <f>AVERAGE('9C'!$J7:$J37) + Calibration!$C$11</f>
        <v>403.89152080311175</v>
      </c>
      <c r="H8" s="3">
        <f>'9C'!K37</f>
        <v>670.86704333496937</v>
      </c>
      <c r="I8" s="3">
        <f>'9C'!L37</f>
        <v>578.10071613300954</v>
      </c>
      <c r="J8" s="3">
        <f t="shared" si="2"/>
        <v>1.5119809839907541</v>
      </c>
      <c r="L8" s="3">
        <f>AVERAGE('8C'!$J7:$J37) + Calibration!$C$11</f>
        <v>395.51317748240842</v>
      </c>
      <c r="M8" s="3">
        <f>'8C'!K37</f>
        <v>695.27249396131413</v>
      </c>
      <c r="N8" s="3">
        <f>'8C'!L37</f>
        <v>573.42820363497356</v>
      </c>
      <c r="O8" s="3">
        <f t="shared" si="3"/>
        <v>1.6976477168841901</v>
      </c>
      <c r="Q8" s="3">
        <f>AVERAGE('7C'!$J151:$J181) + Calibration!$C$11</f>
        <v>393.57250854219296</v>
      </c>
      <c r="R8" s="3">
        <f>'7C'!K181</f>
        <v>800.03437576515375</v>
      </c>
      <c r="S8" s="3">
        <f>'7C'!L181</f>
        <v>552.629265350075</v>
      </c>
      <c r="T8" s="3">
        <f t="shared" si="4"/>
        <v>2.301943669330798</v>
      </c>
    </row>
    <row r="9" spans="1:20" x14ac:dyDescent="0.25">
      <c r="A9" s="3">
        <f t="shared" si="0"/>
        <v>3.0000000000000009</v>
      </c>
      <c r="B9" s="3">
        <f>AVERAGE('10C'!$J8:$J38) + Calibration!$C$11</f>
        <v>401.46070459602731</v>
      </c>
      <c r="C9" s="2">
        <f>'10C'!K38</f>
        <v>595.71441237088482</v>
      </c>
      <c r="D9" s="2">
        <f>'10C'!L38</f>
        <v>585.70905459215896</v>
      </c>
      <c r="E9" s="3">
        <f t="shared" si="1"/>
        <v>1.1001304892669848</v>
      </c>
      <c r="G9" s="3">
        <f>AVERAGE('9C'!$J8:$J38) + Calibration!$C$11</f>
        <v>403.91343798404955</v>
      </c>
      <c r="H9" s="3">
        <f>'9C'!K38</f>
        <v>617.49778705568463</v>
      </c>
      <c r="I9" s="3">
        <f>'9C'!L38</f>
        <v>580.54036543418351</v>
      </c>
      <c r="J9" s="3">
        <f t="shared" si="2"/>
        <v>1.2096070501587661</v>
      </c>
      <c r="L9" s="3">
        <f>AVERAGE('8C'!$J8:$J38) + Calibration!$C$11</f>
        <v>395.95550564465992</v>
      </c>
      <c r="M9" s="3">
        <f>'8C'!K38</f>
        <v>666.954081053751</v>
      </c>
      <c r="N9" s="3">
        <f>'8C'!L38</f>
        <v>572.97333126818069</v>
      </c>
      <c r="O9" s="3">
        <f t="shared" si="3"/>
        <v>1.5347650182358428</v>
      </c>
      <c r="Q9" s="3">
        <f>AVERAGE('7C'!$J152:$J182) + Calibration!$C$11</f>
        <v>393.40115603667874</v>
      </c>
      <c r="R9" s="3">
        <f>'7C'!K182</f>
        <v>822.90690667892761</v>
      </c>
      <c r="S9" s="3">
        <f>'7C'!L182</f>
        <v>552.21574689616227</v>
      </c>
      <c r="T9" s="3">
        <f t="shared" si="4"/>
        <v>2.4324496917437921</v>
      </c>
    </row>
    <row r="10" spans="1:20" x14ac:dyDescent="0.25">
      <c r="A10" s="3">
        <f t="shared" si="0"/>
        <v>3.0833333333333344</v>
      </c>
      <c r="B10" s="3">
        <f>AVERAGE('10C'!$J9:$J39) + Calibration!$C$11</f>
        <v>401.59021540990716</v>
      </c>
      <c r="C10" s="2">
        <f>'10C'!K39</f>
        <v>608.7844404089301</v>
      </c>
      <c r="D10" s="2">
        <f>'10C'!L39</f>
        <v>583.68292787987559</v>
      </c>
      <c r="E10" s="3">
        <f t="shared" si="1"/>
        <v>1.1734174175231444</v>
      </c>
      <c r="G10" s="3">
        <f>AVERAGE('9C'!$J9:$J39) + Calibration!$C$11</f>
        <v>403.90347622681901</v>
      </c>
      <c r="H10" s="3">
        <f>'9C'!K39</f>
        <v>646.25991100540659</v>
      </c>
      <c r="I10" s="3">
        <f>'9C'!L39</f>
        <v>581.45006054803594</v>
      </c>
      <c r="J10" s="3">
        <f t="shared" si="2"/>
        <v>1.3725539976770476</v>
      </c>
      <c r="L10" s="3">
        <f>AVERAGE('8C'!$J9:$J39) + Calibration!$C$11</f>
        <v>396.52535195055003</v>
      </c>
      <c r="M10" s="3">
        <f>'8C'!K39</f>
        <v>712.05375013592152</v>
      </c>
      <c r="N10" s="3">
        <f>'8C'!L39</f>
        <v>570.49232805412657</v>
      </c>
      <c r="O10" s="3">
        <f t="shared" si="3"/>
        <v>1.7869538504542728</v>
      </c>
      <c r="Q10" s="3">
        <f>AVERAGE('7C'!$J153:$J183) + Calibration!$C$11</f>
        <v>393.23976528839512</v>
      </c>
      <c r="R10" s="3">
        <f>'7C'!K183</f>
        <v>815.96850504972815</v>
      </c>
      <c r="S10" s="3">
        <f>'7C'!L183</f>
        <v>550.18961604890103</v>
      </c>
      <c r="T10" s="3">
        <f t="shared" si="4"/>
        <v>2.3940689762269964</v>
      </c>
    </row>
    <row r="11" spans="1:20" x14ac:dyDescent="0.25">
      <c r="A11" s="3">
        <f t="shared" si="0"/>
        <v>3.1666666666666679</v>
      </c>
      <c r="B11" s="3">
        <f>AVERAGE('10C'!$J10:$J40) + Calibration!$C$11</f>
        <v>401.93491309117684</v>
      </c>
      <c r="C11" s="2">
        <f>'10C'!K40</f>
        <v>608.98617051962958</v>
      </c>
      <c r="D11" s="2">
        <f>'10C'!L40</f>
        <v>583.22810099783828</v>
      </c>
      <c r="E11" s="3">
        <f t="shared" si="1"/>
        <v>1.1726077393699583</v>
      </c>
      <c r="G11" s="3">
        <f>AVERAGE('9C'!$J10:$J40) + Calibration!$C$11</f>
        <v>404.23821235010536</v>
      </c>
      <c r="H11" s="3">
        <f>'9C'!K40</f>
        <v>640.57205211411463</v>
      </c>
      <c r="I11" s="3">
        <f>'9C'!L40</f>
        <v>581.45006054803594</v>
      </c>
      <c r="J11" s="3">
        <f t="shared" si="2"/>
        <v>1.3384458178335816</v>
      </c>
      <c r="L11" s="3">
        <f>AVERAGE('8C'!$J10:$J40) + Calibration!$C$11</f>
        <v>396.54726933073499</v>
      </c>
      <c r="M11" s="3">
        <f>'8C'!K40</f>
        <v>665.42121378261811</v>
      </c>
      <c r="N11" s="3">
        <f>'8C'!L40</f>
        <v>568.05272837268603</v>
      </c>
      <c r="O11" s="3">
        <f t="shared" si="3"/>
        <v>1.5227324484525466</v>
      </c>
      <c r="Q11" s="3">
        <f>AVERAGE('7C'!$J154:$J184) + Calibration!$C$11</f>
        <v>392.8851058498949</v>
      </c>
      <c r="R11" s="3">
        <f>'7C'!K184</f>
        <v>803.30179604459443</v>
      </c>
      <c r="S11" s="3">
        <f>'7C'!L184</f>
        <v>550.18961604890103</v>
      </c>
      <c r="T11" s="3">
        <f t="shared" si="4"/>
        <v>2.3243412924222757</v>
      </c>
    </row>
    <row r="12" spans="1:20" x14ac:dyDescent="0.25">
      <c r="A12" s="3">
        <f t="shared" si="0"/>
        <v>3.2500000000000013</v>
      </c>
      <c r="B12" s="3">
        <f>AVERAGE('10C'!$J11:$J41) + Calibration!$C$11</f>
        <v>402.46291770543274</v>
      </c>
      <c r="C12" s="2">
        <f>'10C'!K41</f>
        <v>591.1157097085669</v>
      </c>
      <c r="D12" s="2">
        <f>'10C'!L41</f>
        <v>579.67202009823336</v>
      </c>
      <c r="E12" s="3">
        <f t="shared" si="1"/>
        <v>1.0684104347111629</v>
      </c>
      <c r="G12" s="3">
        <f>AVERAGE('9C'!$J11:$J41) + Calibration!$C$11</f>
        <v>404.3577604105194</v>
      </c>
      <c r="H12" s="3">
        <f>'9C'!K41</f>
        <v>659.08790970451116</v>
      </c>
      <c r="I12" s="3">
        <f>'9C'!L41</f>
        <v>581.24327857870162</v>
      </c>
      <c r="J12" s="3">
        <f t="shared" si="2"/>
        <v>1.4426309128608694</v>
      </c>
      <c r="L12" s="3">
        <f>AVERAGE('8C'!$J11:$J41) + Calibration!$C$11</f>
        <v>396.75249464014149</v>
      </c>
      <c r="M12" s="3">
        <f>'8C'!K41</f>
        <v>656.90954480512494</v>
      </c>
      <c r="N12" s="3">
        <f>'8C'!L41</f>
        <v>566.72951480492077</v>
      </c>
      <c r="O12" s="3">
        <f t="shared" si="3"/>
        <v>1.4733654567663437</v>
      </c>
      <c r="Q12" s="3">
        <f>AVERAGE('7C'!$J155:$J185) + Calibration!$C$11</f>
        <v>392.91698578429873</v>
      </c>
      <c r="R12" s="3">
        <f>'7C'!K185</f>
        <v>853.00021619656422</v>
      </c>
      <c r="S12" s="3">
        <f>'7C'!L185</f>
        <v>552.4224833807408</v>
      </c>
      <c r="T12" s="3">
        <f t="shared" si="4"/>
        <v>2.6056212526126741</v>
      </c>
    </row>
    <row r="13" spans="1:20" x14ac:dyDescent="0.25">
      <c r="A13" s="3">
        <f t="shared" si="0"/>
        <v>3.3333333333333348</v>
      </c>
      <c r="B13" s="3">
        <f>AVERAGE('10C'!$J12:$J42) + Calibration!$C$11</f>
        <v>403.0765997679282</v>
      </c>
      <c r="C13" s="2">
        <f>'10C'!K42</f>
        <v>591.35773904750761</v>
      </c>
      <c r="D13" s="2">
        <f>'10C'!L42</f>
        <v>580.12684698027067</v>
      </c>
      <c r="E13" s="3">
        <f t="shared" si="1"/>
        <v>1.0663056280782024</v>
      </c>
      <c r="G13" s="3">
        <f>AVERAGE('9C'!$J12:$J42) + Calibration!$C$11</f>
        <v>404.62674479174507</v>
      </c>
      <c r="H13" s="3">
        <f>'9C'!K42</f>
        <v>684.58251252587297</v>
      </c>
      <c r="I13" s="3">
        <f>'9C'!L42</f>
        <v>579.21714773144038</v>
      </c>
      <c r="J13" s="3">
        <f t="shared" si="2"/>
        <v>1.5854929064593317</v>
      </c>
      <c r="L13" s="3">
        <f>AVERAGE('8C'!$J12:$J42) + Calibration!$C$11</f>
        <v>397.16095139323045</v>
      </c>
      <c r="M13" s="3">
        <f>'8C'!K42</f>
        <v>643.19407561422145</v>
      </c>
      <c r="N13" s="3">
        <f>'8C'!L42</f>
        <v>568.25946072228669</v>
      </c>
      <c r="O13" s="3">
        <f t="shared" si="3"/>
        <v>1.3933764478711106</v>
      </c>
      <c r="Q13" s="3">
        <f>AVERAGE('7C'!$J156:$J186) + Calibration!$C$11</f>
        <v>393.17401454256992</v>
      </c>
      <c r="R13" s="3">
        <f>'7C'!K186</f>
        <v>822.26146149211252</v>
      </c>
      <c r="S13" s="3">
        <f>'7C'!L186</f>
        <v>553.53896459890518</v>
      </c>
      <c r="T13" s="3">
        <f t="shared" si="4"/>
        <v>2.4300806834433044</v>
      </c>
    </row>
    <row r="14" spans="1:20" x14ac:dyDescent="0.25">
      <c r="A14" s="3">
        <f t="shared" si="0"/>
        <v>3.4166666666666683</v>
      </c>
      <c r="B14" s="3">
        <f>AVERAGE('10C'!$J13:$J43) + Calibration!$C$11</f>
        <v>403.75404070299578</v>
      </c>
      <c r="C14" s="2">
        <f>'10C'!K43</f>
        <v>588.73566310596266</v>
      </c>
      <c r="D14" s="2">
        <f>'10C'!L43</f>
        <v>579.01041538183972</v>
      </c>
      <c r="E14" s="3">
        <f t="shared" si="1"/>
        <v>1.0476192454222815</v>
      </c>
      <c r="G14" s="3">
        <f>AVERAGE('9C'!$J13:$J43) + Calibration!$C$11</f>
        <v>404.96147971954883</v>
      </c>
      <c r="H14" s="3">
        <f>'9C'!K43</f>
        <v>649.52743213376664</v>
      </c>
      <c r="I14" s="3">
        <f>'9C'!L43</f>
        <v>575.66106683183546</v>
      </c>
      <c r="J14" s="3">
        <f t="shared" si="2"/>
        <v>1.3850673120707537</v>
      </c>
      <c r="L14" s="3">
        <f>AVERAGE('8C'!$J13:$J43) + Calibration!$C$11</f>
        <v>397.22471026580251</v>
      </c>
      <c r="M14" s="3">
        <f>'8C'!K43</f>
        <v>651.0199558031336</v>
      </c>
      <c r="N14" s="3">
        <f>'8C'!L43</f>
        <v>569.16915997111698</v>
      </c>
      <c r="O14" s="3">
        <f t="shared" si="3"/>
        <v>1.4373362076065186</v>
      </c>
      <c r="Q14" s="3">
        <f>AVERAGE('7C'!$J157:$J187) + Calibration!$C$11</f>
        <v>393.39916436267282</v>
      </c>
      <c r="R14" s="3">
        <f>'7C'!K187</f>
        <v>874.54156154242332</v>
      </c>
      <c r="S14" s="3">
        <f>'7C'!L187</f>
        <v>553.08408809713444</v>
      </c>
      <c r="T14" s="3">
        <f t="shared" si="4"/>
        <v>2.7248870916272896</v>
      </c>
    </row>
    <row r="15" spans="1:20" x14ac:dyDescent="0.25">
      <c r="A15" s="3">
        <f t="shared" si="0"/>
        <v>3.5000000000000018</v>
      </c>
      <c r="B15" s="3">
        <f>AVERAGE('10C'!$J14:$J44) + Calibration!$C$11</f>
        <v>404.37768432347457</v>
      </c>
      <c r="C15" s="2">
        <f>'10C'!K44</f>
        <v>598.98193349924486</v>
      </c>
      <c r="D15" s="2">
        <f>'10C'!L44</f>
        <v>576.0745852857483</v>
      </c>
      <c r="E15" s="3">
        <f t="shared" si="1"/>
        <v>1.1021157346829513</v>
      </c>
      <c r="G15" s="3">
        <f>AVERAGE('9C'!$J14:$J44) + Calibration!$C$11</f>
        <v>405.4456509681645</v>
      </c>
      <c r="H15" s="3">
        <f>'9C'!K44</f>
        <v>689.58458262858403</v>
      </c>
      <c r="I15" s="3">
        <f>'9C'!L44</f>
        <v>574.75137171798315</v>
      </c>
      <c r="J15" s="3">
        <f t="shared" si="2"/>
        <v>1.609183708707745</v>
      </c>
      <c r="L15" s="3">
        <f>AVERAGE('8C'!$J14:$J44) + Calibration!$C$11</f>
        <v>397.61124963870662</v>
      </c>
      <c r="M15" s="3">
        <f>'8C'!K44</f>
        <v>643.3958097588777</v>
      </c>
      <c r="N15" s="3">
        <f>'8C'!L44</f>
        <v>570.07885921994716</v>
      </c>
      <c r="O15" s="3">
        <f t="shared" si="3"/>
        <v>1.3919687375680148</v>
      </c>
      <c r="Q15" s="3">
        <f>AVERAGE('7C'!$J158:$J188) + Calibration!$C$11</f>
        <v>393.42108174285778</v>
      </c>
      <c r="R15" s="3">
        <f>'7C'!K188</f>
        <v>846.46518200775768</v>
      </c>
      <c r="S15" s="3">
        <f>'7C'!L188</f>
        <v>555.31700504870776</v>
      </c>
      <c r="T15" s="3">
        <f t="shared" si="4"/>
        <v>2.5657560588836019</v>
      </c>
    </row>
    <row r="16" spans="1:20" x14ac:dyDescent="0.25">
      <c r="A16" s="3">
        <f t="shared" si="0"/>
        <v>3.5833333333333353</v>
      </c>
      <c r="B16" s="3">
        <f>AVERAGE('10C'!$J15:$J45) + Calibration!$C$11</f>
        <v>404.93756907138123</v>
      </c>
      <c r="C16" s="2">
        <f>'10C'!K45</f>
        <v>631.85870143340344</v>
      </c>
      <c r="D16" s="2">
        <f>'10C'!L45</f>
        <v>581.65679703261435</v>
      </c>
      <c r="E16" s="3">
        <f t="shared" si="1"/>
        <v>1.2851381794976544</v>
      </c>
      <c r="G16" s="3">
        <f>AVERAGE('9C'!$J15:$J45) + Calibration!$C$11</f>
        <v>406.04737720845839</v>
      </c>
      <c r="H16" s="3">
        <f>'9C'!K45</f>
        <v>637.30453501971135</v>
      </c>
      <c r="I16" s="3">
        <f>'9C'!L45</f>
        <v>576.77750256524428</v>
      </c>
      <c r="J16" s="3">
        <f t="shared" si="2"/>
        <v>1.3096946930055717</v>
      </c>
      <c r="L16" s="3">
        <f>AVERAGE('8C'!$J15:$J45) + Calibration!$C$11</f>
        <v>398.00974363832955</v>
      </c>
      <c r="M16" s="3">
        <f>'8C'!K45</f>
        <v>652.35118977852972</v>
      </c>
      <c r="N16" s="3">
        <f>'8C'!L45</f>
        <v>570.07885921994716</v>
      </c>
      <c r="O16" s="3">
        <f t="shared" si="3"/>
        <v>1.4404295433443812</v>
      </c>
      <c r="Q16" s="3">
        <f>AVERAGE('7C'!$J159:$J189) + Calibration!$C$11</f>
        <v>393.49480217341323</v>
      </c>
      <c r="R16" s="3">
        <f>'7C'!K189</f>
        <v>923.99780713300834</v>
      </c>
      <c r="S16" s="3">
        <f>'7C'!L189</f>
        <v>556.68152704459737</v>
      </c>
      <c r="T16" s="3">
        <f t="shared" si="4"/>
        <v>3.0044344434353389</v>
      </c>
    </row>
    <row r="17" spans="1:20" x14ac:dyDescent="0.25">
      <c r="A17" s="3">
        <f t="shared" si="0"/>
        <v>3.6666666666666687</v>
      </c>
      <c r="B17" s="3">
        <f>AVERAGE('10C'!$J16:$J46) + Calibration!$C$11</f>
        <v>405.37790456339138</v>
      </c>
      <c r="C17" s="2">
        <f>'10C'!K46</f>
        <v>603.98405200943728</v>
      </c>
      <c r="D17" s="2">
        <f>'10C'!L46</f>
        <v>582.35971017713257</v>
      </c>
      <c r="E17" s="3">
        <f t="shared" si="1"/>
        <v>1.1247799625759791</v>
      </c>
      <c r="G17" s="3">
        <f>AVERAGE('9C'!$J16:$J46) + Calibration!$C$11</f>
        <v>406.56342619975965</v>
      </c>
      <c r="H17" s="3">
        <f>'9C'!K46</f>
        <v>639.92660692729953</v>
      </c>
      <c r="I17" s="3">
        <f>'9C'!L46</f>
        <v>577.89398378340877</v>
      </c>
      <c r="J17" s="3">
        <f t="shared" si="2"/>
        <v>1.3216218785807761</v>
      </c>
      <c r="L17" s="3">
        <f>AVERAGE('8C'!$J16:$J46) + Calibration!$C$11</f>
        <v>398.05158532996387</v>
      </c>
      <c r="M17" s="3">
        <f>'8C'!K46</f>
        <v>675.86916184516178</v>
      </c>
      <c r="N17" s="3">
        <f>'8C'!L46</f>
        <v>571.85689966974962</v>
      </c>
      <c r="O17" s="3">
        <f t="shared" si="3"/>
        <v>1.5733835399058029</v>
      </c>
      <c r="Q17" s="3">
        <f>AVERAGE('7C'!$J160:$J190) + Calibration!$C$11</f>
        <v>393.48483922070017</v>
      </c>
      <c r="R17" s="3">
        <f>'7C'!K190</f>
        <v>822.05977978889439</v>
      </c>
      <c r="S17" s="3">
        <f>'7C'!L190</f>
        <v>557.54986824556966</v>
      </c>
      <c r="T17" s="3">
        <f t="shared" si="4"/>
        <v>2.4271781705259259</v>
      </c>
    </row>
    <row r="18" spans="1:20" x14ac:dyDescent="0.25">
      <c r="A18" s="3">
        <f t="shared" si="0"/>
        <v>3.7500000000000022</v>
      </c>
      <c r="B18" s="3">
        <f>AVERAGE('10C'!$J17:$J47) + Calibration!$C$11</f>
        <v>405.75448217906495</v>
      </c>
      <c r="C18" s="2">
        <f>'10C'!K47</f>
        <v>600.716534915034</v>
      </c>
      <c r="D18" s="2">
        <f>'10C'!L47</f>
        <v>581.24327857870162</v>
      </c>
      <c r="E18" s="3">
        <f t="shared" si="1"/>
        <v>1.1041421083890282</v>
      </c>
      <c r="G18" s="3">
        <f>AVERAGE('9C'!$J17:$J47) + Calibration!$C$11</f>
        <v>406.83241058098531</v>
      </c>
      <c r="H18" s="3">
        <f>'9C'!K47</f>
        <v>636.65908983289626</v>
      </c>
      <c r="I18" s="3">
        <f>'9C'!L47</f>
        <v>579.21714773144038</v>
      </c>
      <c r="J18" s="3">
        <f t="shared" si="2"/>
        <v>1.3015933646170357</v>
      </c>
      <c r="L18" s="3">
        <f>AVERAGE('8C'!$J17:$J47) + Calibration!$C$11</f>
        <v>398.45008032582234</v>
      </c>
      <c r="M18" s="3">
        <f>'8C'!K47</f>
        <v>683.93707137301465</v>
      </c>
      <c r="N18" s="3">
        <f>'8C'!L47</f>
        <v>573.84167246915297</v>
      </c>
      <c r="O18" s="3">
        <f t="shared" si="3"/>
        <v>1.6168182668828206</v>
      </c>
      <c r="Q18" s="3">
        <f>AVERAGE('7C'!$J161:$J191) + Calibration!$C$11</f>
        <v>393.38720854047119</v>
      </c>
      <c r="R18" s="3">
        <f>'7C'!K191</f>
        <v>809.43346682696472</v>
      </c>
      <c r="S18" s="3">
        <f>'7C'!L191</f>
        <v>554.8621285469369</v>
      </c>
      <c r="T18" s="3">
        <f t="shared" si="4"/>
        <v>2.3562236156485854</v>
      </c>
    </row>
    <row r="19" spans="1:20" x14ac:dyDescent="0.25">
      <c r="A19" s="3">
        <f t="shared" si="0"/>
        <v>3.8333333333333357</v>
      </c>
      <c r="B19" s="3">
        <f>AVERAGE('10C'!$J18:$J48) + Calibration!$C$11</f>
        <v>406.02346536480803</v>
      </c>
      <c r="C19" s="2">
        <f>'10C'!K48</f>
        <v>621.61243507407789</v>
      </c>
      <c r="D19" s="2">
        <f>'10C'!L48</f>
        <v>579.42388008104115</v>
      </c>
      <c r="E19" s="3">
        <f t="shared" si="1"/>
        <v>1.2209599571798866</v>
      </c>
      <c r="G19" s="3">
        <f>AVERAGE('9C'!$J18:$J48) + Calibration!$C$11</f>
        <v>407.16515263930057</v>
      </c>
      <c r="H19" s="3">
        <f>'9C'!K48</f>
        <v>614.67402941092155</v>
      </c>
      <c r="I19" s="3">
        <f>'9C'!L48</f>
        <v>580.78845583164207</v>
      </c>
      <c r="J19" s="3">
        <f t="shared" si="2"/>
        <v>1.1751994067191407</v>
      </c>
      <c r="L19" s="3">
        <f>AVERAGE('8C'!$J18:$J48) + Calibration!$C$11</f>
        <v>398.81669518803</v>
      </c>
      <c r="M19" s="3">
        <f>'8C'!K48</f>
        <v>639.72487681660004</v>
      </c>
      <c r="N19" s="3">
        <f>'8C'!L48</f>
        <v>570.49232805412657</v>
      </c>
      <c r="O19" s="3">
        <f t="shared" si="3"/>
        <v>1.3643520052169713</v>
      </c>
      <c r="Q19" s="3">
        <f>AVERAGE('7C'!$J162:$J192) + Calibration!$C$11</f>
        <v>393.23578054565354</v>
      </c>
      <c r="R19" s="3">
        <f>'7C'!K192</f>
        <v>900.92359451601635</v>
      </c>
      <c r="S19" s="3">
        <f>'7C'!L192</f>
        <v>550.85122490027254</v>
      </c>
      <c r="T19" s="3">
        <f t="shared" si="4"/>
        <v>2.8752235907148616</v>
      </c>
    </row>
    <row r="20" spans="1:20" x14ac:dyDescent="0.25">
      <c r="A20" s="3">
        <f t="shared" si="0"/>
        <v>3.9166666666666692</v>
      </c>
      <c r="B20" s="3">
        <f>AVERAGE('10C'!$J19:$J49) + Calibration!$C$11</f>
        <v>406.27053136961331</v>
      </c>
      <c r="C20" s="2">
        <f>'10C'!K49</f>
        <v>581.55523213782237</v>
      </c>
      <c r="D20" s="2">
        <f>'10C'!L49</f>
        <v>580.12684698027067</v>
      </c>
      <c r="E20" s="3">
        <f t="shared" si="1"/>
        <v>0.99270199691964833</v>
      </c>
      <c r="G20" s="3">
        <f>AVERAGE('9C'!$J19:$J49) + Calibration!$C$11</f>
        <v>407.50985032057031</v>
      </c>
      <c r="H20" s="3">
        <f>'9C'!K49</f>
        <v>596.15817585448178</v>
      </c>
      <c r="I20" s="3">
        <f>'9C'!L49</f>
        <v>579.67202009823336</v>
      </c>
      <c r="J20" s="3">
        <f t="shared" si="2"/>
        <v>1.0683851394463901</v>
      </c>
      <c r="L20" s="3">
        <f>AVERAGE('8C'!$J19:$J49) + Calibration!$C$11</f>
        <v>398.9462058026628</v>
      </c>
      <c r="M20" s="3">
        <f>'8C'!K49</f>
        <v>647.34906723438053</v>
      </c>
      <c r="N20" s="3">
        <f>'8C'!L49</f>
        <v>572.31172241680906</v>
      </c>
      <c r="O20" s="3">
        <f t="shared" si="3"/>
        <v>1.4067971448911774</v>
      </c>
      <c r="Q20" s="3">
        <f>AVERAGE('7C'!$J163:$J193) + Calibration!$C$11</f>
        <v>392.98871354461272</v>
      </c>
      <c r="R20" s="3">
        <f>'7C'!K193</f>
        <v>994.79381318119692</v>
      </c>
      <c r="S20" s="3">
        <f>'7C'!L193</f>
        <v>553.33217849459322</v>
      </c>
      <c r="T20" s="3">
        <f t="shared" si="4"/>
        <v>3.4082445390123648</v>
      </c>
    </row>
    <row r="21" spans="1:20" x14ac:dyDescent="0.25">
      <c r="A21" s="3">
        <f t="shared" si="0"/>
        <v>4.0000000000000027</v>
      </c>
      <c r="B21" s="3">
        <f>AVERAGE('10C'!$J20:$J50) + Calibration!$C$11</f>
        <v>406.31436573148903</v>
      </c>
      <c r="C21" s="2">
        <f>'10C'!K50</f>
        <v>604.18573371265541</v>
      </c>
      <c r="D21" s="2">
        <f>'10C'!L50</f>
        <v>580.78845583164207</v>
      </c>
      <c r="E21" s="3">
        <f t="shared" si="1"/>
        <v>1.1206186350962579</v>
      </c>
      <c r="G21" s="3">
        <f>AVERAGE('9C'!$J20:$J50) + Calibration!$C$11</f>
        <v>407.71507562997681</v>
      </c>
      <c r="H21" s="3">
        <f>'9C'!K50</f>
        <v>582.64438836679631</v>
      </c>
      <c r="I21" s="3">
        <f>'9C'!L50</f>
        <v>578.10071613300954</v>
      </c>
      <c r="J21" s="3">
        <f t="shared" si="2"/>
        <v>0.99068930324532545</v>
      </c>
      <c r="L21" s="3">
        <f>AVERAGE('8C'!$J20:$J50) + Calibration!$C$11</f>
        <v>399.26898610374752</v>
      </c>
      <c r="M21" s="3">
        <f>'8C'!K50</f>
        <v>679.37871231246254</v>
      </c>
      <c r="N21" s="3">
        <f>'8C'!L50</f>
        <v>573.42820363497356</v>
      </c>
      <c r="O21" s="3">
        <f t="shared" si="3"/>
        <v>1.5863648301611466</v>
      </c>
      <c r="Q21" s="3">
        <f>AVERAGE('7C'!$J164:$J194) + Calibration!$C$11</f>
        <v>392.91499291481017</v>
      </c>
      <c r="R21" s="3">
        <f>'7C'!K194</f>
        <v>856.02565554454532</v>
      </c>
      <c r="S21" s="3">
        <f>'7C'!L194</f>
        <v>551.96765649870349</v>
      </c>
      <c r="T21" s="3">
        <f t="shared" si="4"/>
        <v>2.6227667193570601</v>
      </c>
    </row>
    <row r="22" spans="1:20" x14ac:dyDescent="0.25">
      <c r="A22" s="3">
        <f t="shared" si="0"/>
        <v>4.0833333333333357</v>
      </c>
      <c r="B22" s="3">
        <f>AVERAGE('10C'!$J21:$J51) + Calibration!$C$11</f>
        <v>406.29244855055111</v>
      </c>
      <c r="C22" s="2">
        <f>'10C'!K51</f>
        <v>632.74617595915925</v>
      </c>
      <c r="D22" s="2">
        <f>'10C'!L51</f>
        <v>586.37066344353047</v>
      </c>
      <c r="E22" s="3">
        <f t="shared" si="1"/>
        <v>1.2824910926236102</v>
      </c>
      <c r="G22" s="3">
        <f>AVERAGE('9C'!$J21:$J51) + Calibration!$C$11</f>
        <v>407.61943761998924</v>
      </c>
      <c r="H22" s="3">
        <f>'9C'!K51</f>
        <v>637.1028008750551</v>
      </c>
      <c r="I22" s="3">
        <f>'9C'!L51</f>
        <v>576.32267568320708</v>
      </c>
      <c r="J22" s="3">
        <f t="shared" si="2"/>
        <v>1.299649039332804</v>
      </c>
      <c r="L22" s="3">
        <f>AVERAGE('8C'!$J21:$J51) + Calibration!$C$11</f>
        <v>399.59176660407945</v>
      </c>
      <c r="M22" s="3">
        <f>'8C'!K51</f>
        <v>712.25543183913965</v>
      </c>
      <c r="N22" s="3">
        <f>'8C'!L51</f>
        <v>571.19529081837823</v>
      </c>
      <c r="O22" s="3">
        <f t="shared" si="3"/>
        <v>1.7707298097481983</v>
      </c>
      <c r="Q22" s="3">
        <f>AVERAGE('7C'!$J165:$J195) + Calibration!$C$11</f>
        <v>392.93691029499519</v>
      </c>
      <c r="R22" s="3">
        <f>'7C'!K195</f>
        <v>1083.4601791915288</v>
      </c>
      <c r="S22" s="3">
        <f>'7C'!L195</f>
        <v>549.52801133250739</v>
      </c>
      <c r="T22" s="3">
        <f t="shared" si="4"/>
        <v>3.9106882970895125</v>
      </c>
    </row>
    <row r="23" spans="1:20" x14ac:dyDescent="0.25">
      <c r="A23" s="3">
        <f t="shared" si="0"/>
        <v>4.1666666666666687</v>
      </c>
      <c r="B23" s="3">
        <f>AVERAGE('10C'!$J22:$J52) + Calibration!$C$11</f>
        <v>406.35620742312318</v>
      </c>
      <c r="C23" s="2">
        <f>'10C'!K52</f>
        <v>630.76949679694803</v>
      </c>
      <c r="D23" s="2">
        <f>'10C'!L52</f>
        <v>587.69387701129563</v>
      </c>
      <c r="E23" s="3">
        <f t="shared" si="1"/>
        <v>1.2709353384542905</v>
      </c>
      <c r="G23" s="3">
        <f>AVERAGE('9C'!$J22:$J52) + Calibration!$C$11</f>
        <v>407.46800962517148</v>
      </c>
      <c r="H23" s="3">
        <f>'9C'!K52</f>
        <v>637.1028008750551</v>
      </c>
      <c r="I23" s="3">
        <f>'9C'!L52</f>
        <v>578.55553888006898</v>
      </c>
      <c r="J23" s="3">
        <f t="shared" si="2"/>
        <v>1.3005066319931238</v>
      </c>
      <c r="L23" s="3">
        <f>AVERAGE('8C'!$J22:$J52) + Calibration!$C$11</f>
        <v>399.74319459889728</v>
      </c>
      <c r="M23" s="3">
        <f>'8C'!K52</f>
        <v>713.54632221276984</v>
      </c>
      <c r="N23" s="3">
        <f>'8C'!L52</f>
        <v>572.51850438614338</v>
      </c>
      <c r="O23" s="3">
        <f t="shared" si="3"/>
        <v>1.777183006027762</v>
      </c>
      <c r="Q23" s="3">
        <f>AVERAGE('7C'!$J166:$J196) + Calibration!$C$11</f>
        <v>393.0325483049827</v>
      </c>
      <c r="R23" s="3">
        <f>'7C'!K196</f>
        <v>936.22075265454498</v>
      </c>
      <c r="S23" s="3">
        <f>'7C'!L196</f>
        <v>556.68152704459737</v>
      </c>
      <c r="T23" s="3">
        <f t="shared" si="4"/>
        <v>3.0762754125019804</v>
      </c>
    </row>
    <row r="24" spans="1:20" x14ac:dyDescent="0.25">
      <c r="A24" s="3">
        <f t="shared" si="0"/>
        <v>4.2500000000000018</v>
      </c>
      <c r="B24" s="3">
        <f>AVERAGE('10C'!$J23:$J53) + Calibration!$C$11</f>
        <v>406.37812480330808</v>
      </c>
      <c r="C24" s="2">
        <f>'10C'!K53</f>
        <v>603.09657748368136</v>
      </c>
      <c r="D24" s="2">
        <f>'10C'!L53</f>
        <v>586.82548619058991</v>
      </c>
      <c r="E24" s="3">
        <f t="shared" si="1"/>
        <v>1.1140892499510593</v>
      </c>
      <c r="G24" s="3">
        <f>AVERAGE('9C'!$J23:$J53) + Calibration!$C$11</f>
        <v>407.26278551124756</v>
      </c>
      <c r="H24" s="3">
        <f>'9C'!K53</f>
        <v>636.21537475678065</v>
      </c>
      <c r="I24" s="3">
        <f>'9C'!L53</f>
        <v>580.78845583164207</v>
      </c>
      <c r="J24" s="3">
        <f t="shared" si="2"/>
        <v>1.296643070090383</v>
      </c>
      <c r="L24" s="3">
        <f>AVERAGE('8C'!$J23:$J53) + Calibration!$C$11</f>
        <v>399.99225446942654</v>
      </c>
      <c r="M24" s="3">
        <f>'8C'!K53</f>
        <v>710.96459390694758</v>
      </c>
      <c r="N24" s="3">
        <f>'8C'!L53</f>
        <v>578.10071613300954</v>
      </c>
      <c r="O24" s="3">
        <f t="shared" si="3"/>
        <v>1.7611512071131681</v>
      </c>
      <c r="Q24" s="3">
        <f>AVERAGE('7C'!$J167:$J197) + Calibration!$C$11</f>
        <v>392.71972956188125</v>
      </c>
      <c r="R24" s="3">
        <f>'7C'!K197</f>
        <v>928.59651382928314</v>
      </c>
      <c r="S24" s="3">
        <f>'7C'!L197</f>
        <v>560.89921266059594</v>
      </c>
      <c r="T24" s="3">
        <f t="shared" si="4"/>
        <v>3.0348681403095439</v>
      </c>
    </row>
    <row r="25" spans="1:20" x14ac:dyDescent="0.25">
      <c r="A25" s="3">
        <f t="shared" si="0"/>
        <v>4.3333333333333348</v>
      </c>
      <c r="B25" s="3">
        <f>AVERAGE('10C'!$J24:$J54) + Calibration!$C$11</f>
        <v>406.4219593644309</v>
      </c>
      <c r="C25" s="2">
        <f>'10C'!K54</f>
        <v>588.53398140274453</v>
      </c>
      <c r="D25" s="2">
        <f>'10C'!L54</f>
        <v>582.77322863104541</v>
      </c>
      <c r="E25" s="3">
        <f t="shared" si="1"/>
        <v>1.0313676387511459</v>
      </c>
      <c r="G25" s="3">
        <f>AVERAGE('9C'!$J24:$J54) + Calibration!$C$11</f>
        <v>407.00575695222346</v>
      </c>
      <c r="H25" s="3">
        <f>'9C'!K54</f>
        <v>647.55075297155543</v>
      </c>
      <c r="I25" s="3">
        <f>'9C'!L54</f>
        <v>580.12684698027067</v>
      </c>
      <c r="J25" s="3">
        <f t="shared" si="2"/>
        <v>1.3622951509794763</v>
      </c>
      <c r="L25" s="3">
        <f>AVERAGE('8C'!$J24:$J54) + Calibration!$C$11</f>
        <v>400.37879384233059</v>
      </c>
      <c r="M25" s="3">
        <f>'8C'!K54</f>
        <v>705.07500087099936</v>
      </c>
      <c r="N25" s="3">
        <f>'8C'!L54</f>
        <v>580.78845583164207</v>
      </c>
      <c r="O25" s="3">
        <f t="shared" si="3"/>
        <v>1.7256071513690301</v>
      </c>
      <c r="Q25" s="3">
        <f>AVERAGE('7C'!$J168:$J198) + Calibration!$C$11</f>
        <v>392.4627010028571</v>
      </c>
      <c r="R25" s="3">
        <f>'7C'!K198</f>
        <v>949.49241398832703</v>
      </c>
      <c r="S25" s="3">
        <f>'7C'!L198</f>
        <v>560.89921266059594</v>
      </c>
      <c r="T25" s="3">
        <f t="shared" si="4"/>
        <v>3.1546649878786472</v>
      </c>
    </row>
    <row r="26" spans="1:20" x14ac:dyDescent="0.25">
      <c r="A26" s="3">
        <f t="shared" si="0"/>
        <v>4.4166666666666679</v>
      </c>
      <c r="B26" s="3">
        <f>AVERAGE('10C'!$J25:$J55) + Calibration!$C$11</f>
        <v>406.63714643106789</v>
      </c>
      <c r="C26" s="2">
        <f>'10C'!K55</f>
        <v>588.73566310596266</v>
      </c>
      <c r="D26" s="2">
        <f>'10C'!L55</f>
        <v>582.77322863104541</v>
      </c>
      <c r="E26" s="3">
        <f t="shared" si="1"/>
        <v>1.0312911528902791</v>
      </c>
      <c r="G26" s="3">
        <f>AVERAGE('9C'!$J25:$J55) + Calibration!$C$11</f>
        <v>406.79057008483358</v>
      </c>
      <c r="H26" s="3">
        <f>'9C'!K55</f>
        <v>616.16660148776998</v>
      </c>
      <c r="I26" s="3">
        <f>'9C'!L55</f>
        <v>580.33357932987144</v>
      </c>
      <c r="J26" s="3">
        <f t="shared" si="2"/>
        <v>1.1857737929772754</v>
      </c>
      <c r="L26" s="3">
        <f>AVERAGE('8C'!$J25:$J55) + Calibration!$C$11</f>
        <v>400.67965696247745</v>
      </c>
      <c r="M26" s="3">
        <f>'8C'!K55</f>
        <v>723.59085846139578</v>
      </c>
      <c r="N26" s="3">
        <f>'8C'!L55</f>
        <v>581.24327857870162</v>
      </c>
      <c r="O26" s="3">
        <f t="shared" si="3"/>
        <v>1.8287653922494378</v>
      </c>
      <c r="Q26" s="3">
        <f>AVERAGE('7C'!$J169:$J199) + Calibration!$C$11</f>
        <v>392.27939406987105</v>
      </c>
      <c r="R26" s="3">
        <f>'7C'!K199</f>
        <v>962.56248639989678</v>
      </c>
      <c r="S26" s="3">
        <f>'7C'!L199</f>
        <v>561.14730305805472</v>
      </c>
      <c r="T26" s="3">
        <f t="shared" si="4"/>
        <v>3.2297237698693935</v>
      </c>
    </row>
    <row r="27" spans="1:20" x14ac:dyDescent="0.25">
      <c r="A27" s="3">
        <f t="shared" si="0"/>
        <v>4.5000000000000009</v>
      </c>
      <c r="B27" s="3">
        <f>AVERAGE('10C'!$J26:$J56) + Calibration!$C$11</f>
        <v>406.46579392555378</v>
      </c>
      <c r="C27" s="2">
        <f>'10C'!K56</f>
        <v>600.51484917785911</v>
      </c>
      <c r="D27" s="2">
        <f>'10C'!L56</f>
        <v>581.65679703261435</v>
      </c>
      <c r="E27" s="3">
        <f t="shared" si="1"/>
        <v>1.0989714664491244</v>
      </c>
      <c r="G27" s="3">
        <f>AVERAGE('9C'!$J26:$J56) + Calibration!$C$11</f>
        <v>406.66105947020077</v>
      </c>
      <c r="H27" s="3">
        <f>'9C'!K56</f>
        <v>634.92448841710711</v>
      </c>
      <c r="I27" s="3">
        <f>'9C'!L56</f>
        <v>580.54036543418351</v>
      </c>
      <c r="J27" s="3">
        <f t="shared" si="2"/>
        <v>1.2927401007973061</v>
      </c>
      <c r="L27" s="3">
        <f>AVERAGE('8C'!$J26:$J56) + Calibration!$C$11</f>
        <v>400.70157414341526</v>
      </c>
      <c r="M27" s="3">
        <f>'8C'!K56</f>
        <v>736.66088246548429</v>
      </c>
      <c r="N27" s="3">
        <f>'8C'!L56</f>
        <v>579.87875658281189</v>
      </c>
      <c r="O27" s="3">
        <f t="shared" si="3"/>
        <v>1.9026616401398402</v>
      </c>
      <c r="Q27" s="3">
        <f>AVERAGE('7C'!$J170:$J200) + Calibration!$C$11</f>
        <v>392.06420700323412</v>
      </c>
      <c r="R27" s="3">
        <f>'7C'!K200</f>
        <v>928.999974050682</v>
      </c>
      <c r="S27" s="3">
        <f>'7C'!L200</f>
        <v>561.14730305805472</v>
      </c>
      <c r="T27" s="3">
        <f t="shared" si="4"/>
        <v>3.040865550898419</v>
      </c>
    </row>
    <row r="28" spans="1:20" x14ac:dyDescent="0.25">
      <c r="A28" s="3">
        <f t="shared" si="0"/>
        <v>4.5833333333333339</v>
      </c>
      <c r="B28" s="3">
        <f>AVERAGE('10C'!$J27:$J57) + Calibration!$C$11</f>
        <v>406.1968097435751</v>
      </c>
      <c r="C28" s="2">
        <f>'10C'!K57</f>
        <v>609.63156729896332</v>
      </c>
      <c r="D28" s="2">
        <f>'10C'!L57</f>
        <v>583.02131902850408</v>
      </c>
      <c r="E28" s="3">
        <f t="shared" si="1"/>
        <v>1.1521261649363843</v>
      </c>
      <c r="G28" s="3">
        <f>AVERAGE('9C'!$J27:$J57) + Calibration!$C$11</f>
        <v>406.96192278959484</v>
      </c>
      <c r="H28" s="3">
        <f>'9C'!K57</f>
        <v>626.41282347357071</v>
      </c>
      <c r="I28" s="3">
        <f>'9C'!L57</f>
        <v>579.42388008104115</v>
      </c>
      <c r="J28" s="3">
        <f t="shared" si="2"/>
        <v>1.2428314985851239</v>
      </c>
      <c r="L28" s="3">
        <f>AVERAGE('8C'!$J27:$J57) + Calibration!$C$11</f>
        <v>401.1957069500142</v>
      </c>
      <c r="M28" s="3">
        <f>'8C'!K57</f>
        <v>774.13635709591756</v>
      </c>
      <c r="N28" s="3">
        <f>'8C'!L57</f>
        <v>574.9581040675838</v>
      </c>
      <c r="O28" s="3">
        <f t="shared" si="3"/>
        <v>2.1121006369056476</v>
      </c>
      <c r="Q28" s="3">
        <f>AVERAGE('7C'!$J171:$J201) + Calibration!$C$11</f>
        <v>392.00044813066211</v>
      </c>
      <c r="R28" s="3">
        <f>'7C'!K201</f>
        <v>970.38831414737103</v>
      </c>
      <c r="S28" s="3">
        <f>'7C'!L201</f>
        <v>561.80891190942623</v>
      </c>
      <c r="T28" s="3">
        <f t="shared" si="4"/>
        <v>3.2756240965270607</v>
      </c>
    </row>
    <row r="29" spans="1:20" x14ac:dyDescent="0.25">
      <c r="A29" s="3">
        <f t="shared" si="0"/>
        <v>4.666666666666667</v>
      </c>
      <c r="B29" s="3">
        <f>AVERAGE('10C'!$J28:$J58) + Calibration!$C$11</f>
        <v>406.0672989296952</v>
      </c>
      <c r="C29" s="2">
        <f>'10C'!K58</f>
        <v>582.20067732463747</v>
      </c>
      <c r="D29" s="2">
        <f>'10C'!L58</f>
        <v>584.13780024666846</v>
      </c>
      <c r="E29" s="3">
        <f t="shared" si="1"/>
        <v>0.99750837175502638</v>
      </c>
      <c r="G29" s="3">
        <f>AVERAGE('9C'!$J28:$J58) + Calibration!$C$11</f>
        <v>407.29665751815156</v>
      </c>
      <c r="H29" s="3">
        <f>'9C'!K58</f>
        <v>587.84819261416362</v>
      </c>
      <c r="I29" s="3">
        <f>'9C'!L58</f>
        <v>580.54036543418351</v>
      </c>
      <c r="J29" s="3">
        <f t="shared" si="2"/>
        <v>1.0225300248749738</v>
      </c>
      <c r="L29" s="3">
        <f>AVERAGE('8C'!$J28:$J58) + Calibration!$C$11</f>
        <v>401.62608088404096</v>
      </c>
      <c r="M29" s="3">
        <f>'8C'!K58</f>
        <v>744.28507288326489</v>
      </c>
      <c r="N29" s="3">
        <f>'8C'!L58</f>
        <v>574.9581040675838</v>
      </c>
      <c r="O29" s="3">
        <f t="shared" si="3"/>
        <v>1.9406044231431123</v>
      </c>
      <c r="Q29" s="3">
        <f>AVERAGE('7C'!$J172:$J202) + Calibration!$C$11</f>
        <v>392.02236531159986</v>
      </c>
      <c r="R29" s="3">
        <f>'7C'!K202</f>
        <v>1025.7342495888668</v>
      </c>
      <c r="S29" s="3">
        <f>'7C'!L202</f>
        <v>564.70338395765964</v>
      </c>
      <c r="T29" s="3">
        <f t="shared" si="4"/>
        <v>3.5889444443051581</v>
      </c>
    </row>
    <row r="30" spans="1:20" x14ac:dyDescent="0.25">
      <c r="A30" s="3">
        <f t="shared" si="0"/>
        <v>4.75</v>
      </c>
      <c r="B30" s="3">
        <f>AVERAGE('10C'!$J29:$J59) + Calibration!$C$11</f>
        <v>406.07726068692563</v>
      </c>
      <c r="C30" s="2">
        <f>'10C'!K59</f>
        <v>604.6294931622956</v>
      </c>
      <c r="D30" s="2">
        <f>'10C'!L59</f>
        <v>587.03227229490199</v>
      </c>
      <c r="E30" s="3">
        <f t="shared" si="1"/>
        <v>1.1244746221850648</v>
      </c>
      <c r="G30" s="3">
        <f>AVERAGE('9C'!$J29:$J59) + Calibration!$C$11</f>
        <v>407.46800982441869</v>
      </c>
      <c r="H30" s="3">
        <f>'9C'!K59</f>
        <v>587.0010657241304</v>
      </c>
      <c r="I30" s="3">
        <f>'9C'!L59</f>
        <v>577.19101688417925</v>
      </c>
      <c r="J30" s="3">
        <f t="shared" si="2"/>
        <v>1.0167620010397078</v>
      </c>
      <c r="L30" s="3">
        <f>AVERAGE('8C'!$J29:$J59) + Calibration!$C$11</f>
        <v>401.90502682325007</v>
      </c>
      <c r="M30" s="3">
        <f>'8C'!K59</f>
        <v>719.67794055370211</v>
      </c>
      <c r="N30" s="3">
        <f>'8C'!L59</f>
        <v>573.63494011955208</v>
      </c>
      <c r="O30" s="3">
        <f t="shared" si="3"/>
        <v>1.7996653709346888</v>
      </c>
      <c r="Q30" s="3">
        <f>AVERAGE('7C'!$J173:$J203) + Calibration!$C$11</f>
        <v>392.05424424976815</v>
      </c>
      <c r="R30" s="3">
        <f>'7C'!K203</f>
        <v>904.39279331363775</v>
      </c>
      <c r="S30" s="3">
        <f>'7C'!L203</f>
        <v>564.04177510628813</v>
      </c>
      <c r="T30" s="3">
        <f t="shared" si="4"/>
        <v>2.9015624211674607</v>
      </c>
    </row>
    <row r="31" spans="1:20" x14ac:dyDescent="0.25">
      <c r="A31" s="3">
        <f t="shared" si="0"/>
        <v>4.833333333333333</v>
      </c>
      <c r="B31" s="3">
        <f>AVERAGE('10C'!$J30:$J60) + Calibration!$C$11</f>
        <v>406.51759617893589</v>
      </c>
      <c r="C31" s="2">
        <f>'10C'!K60</f>
        <v>579.82063072203334</v>
      </c>
      <c r="D31" s="2">
        <f>'10C'!L60</f>
        <v>585.91584069647092</v>
      </c>
      <c r="E31" s="3">
        <f t="shared" si="1"/>
        <v>0.98147908921421267</v>
      </c>
      <c r="G31" s="3">
        <f>AVERAGE('9C'!$J30:$J60) + Calibration!$C$11</f>
        <v>407.99402276466844</v>
      </c>
      <c r="H31" s="3">
        <f>'9C'!K60</f>
        <v>591.1157097085669</v>
      </c>
      <c r="I31" s="3">
        <f>'9C'!L60</f>
        <v>574.9581040675838</v>
      </c>
      <c r="J31" s="3">
        <f t="shared" si="2"/>
        <v>1.0370857440027796</v>
      </c>
      <c r="L31" s="3">
        <f>AVERAGE('8C'!$J30:$J60) + Calibration!$C$11</f>
        <v>402.60438394301997</v>
      </c>
      <c r="M31" s="3">
        <f>'8C'!K60</f>
        <v>696.8053612324469</v>
      </c>
      <c r="N31" s="3">
        <f>'8C'!L60</f>
        <v>569.16915997111698</v>
      </c>
      <c r="O31" s="3">
        <f t="shared" si="3"/>
        <v>1.666168789238081</v>
      </c>
      <c r="Q31" s="3">
        <f>AVERAGE('7C'!$J174:$J204) + Calibration!$C$11</f>
        <v>392.12995774905926</v>
      </c>
      <c r="R31" s="3">
        <f>'7C'!K204</f>
        <v>1158.6127133406505</v>
      </c>
      <c r="S31" s="3">
        <f>'7C'!L204</f>
        <v>555.97856014536796</v>
      </c>
      <c r="T31" s="3">
        <f t="shared" si="4"/>
        <v>4.3408749237414792</v>
      </c>
    </row>
    <row r="32" spans="1:20" x14ac:dyDescent="0.25">
      <c r="A32" s="3">
        <f t="shared" si="0"/>
        <v>4.9166666666666661</v>
      </c>
      <c r="B32" s="3">
        <f>AVERAGE('10C'!$J31:$J61) + Calibration!$C$11</f>
        <v>406.47376161781312</v>
      </c>
      <c r="C32" s="2">
        <f>'10C'!K61</f>
        <v>585.66987612225887</v>
      </c>
      <c r="D32" s="2">
        <f>'10C'!L61</f>
        <v>584.34453259626923</v>
      </c>
      <c r="E32" s="3">
        <f t="shared" si="1"/>
        <v>1.0148537774784987</v>
      </c>
      <c r="G32" s="3">
        <f>AVERAGE('9C'!$J31:$J61) + Calibration!$C$11</f>
        <v>408.1972540091038</v>
      </c>
      <c r="H32" s="3">
        <f>'9C'!K61</f>
        <v>586.75903638518957</v>
      </c>
      <c r="I32" s="3">
        <f>'9C'!L61</f>
        <v>576.77750256524428</v>
      </c>
      <c r="J32" s="3">
        <f t="shared" si="2"/>
        <v>1.0112613203628835</v>
      </c>
      <c r="L32" s="3">
        <f>AVERAGE('8C'!$J31:$J61) + Calibration!$C$11</f>
        <v>403.27186212462163</v>
      </c>
      <c r="M32" s="3">
        <f>'8C'!K61</f>
        <v>720.96878251985095</v>
      </c>
      <c r="N32" s="3">
        <f>'8C'!L61</f>
        <v>572.7252408707219</v>
      </c>
      <c r="O32" s="3">
        <f t="shared" si="3"/>
        <v>1.7992349926113236</v>
      </c>
      <c r="Q32" s="3">
        <f>AVERAGE('7C'!$J175:$J205) + Calibration!$C$11</f>
        <v>392.15187492999718</v>
      </c>
      <c r="R32" s="3">
        <f>'7C'!K205</f>
        <v>1057.5621121148113</v>
      </c>
      <c r="S32" s="3">
        <f>'7C'!L205</f>
        <v>555.11021894439568</v>
      </c>
      <c r="T32" s="3">
        <f t="shared" si="4"/>
        <v>3.7684639237148123</v>
      </c>
    </row>
    <row r="33" spans="1:20" x14ac:dyDescent="0.25">
      <c r="A33" s="3">
        <f t="shared" si="0"/>
        <v>4.9999999999999991</v>
      </c>
      <c r="B33" s="3">
        <f>AVERAGE('10C'!$J32:$J62) + Calibration!$C$11</f>
        <v>406.67898573173704</v>
      </c>
      <c r="C33" s="2">
        <f>'10C'!K62</f>
        <v>628.38949860182515</v>
      </c>
      <c r="D33" s="2">
        <f>'10C'!L62</f>
        <v>582.1116197796739</v>
      </c>
      <c r="E33" s="3">
        <f t="shared" si="1"/>
        <v>1.2556285169192214</v>
      </c>
      <c r="G33" s="3">
        <f>AVERAGE('9C'!$J32:$J62) + Calibration!$C$11</f>
        <v>408.56187620106994</v>
      </c>
      <c r="H33" s="3">
        <f>'9C'!K62</f>
        <v>577.19855881444505</v>
      </c>
      <c r="I33" s="3">
        <f>'9C'!L62</f>
        <v>576.32267568320708</v>
      </c>
      <c r="J33" s="3">
        <f t="shared" si="2"/>
        <v>0.95505181485048585</v>
      </c>
      <c r="L33" s="3">
        <f>AVERAGE('8C'!$J32:$J62) + Calibration!$C$11</f>
        <v>403.75603337323713</v>
      </c>
      <c r="M33" s="3">
        <f>'8C'!K62</f>
        <v>673.69080097973244</v>
      </c>
      <c r="N33" s="3">
        <f>'8C'!L62</f>
        <v>575.20624408477602</v>
      </c>
      <c r="O33" s="3">
        <f t="shared" si="3"/>
        <v>1.5287402817622815</v>
      </c>
      <c r="Q33" s="3">
        <f>AVERAGE('7C'!$J176:$J206) + Calibration!$C$11</f>
        <v>392.09807761540839</v>
      </c>
      <c r="R33" s="3">
        <f>'7C'!K206</f>
        <v>1038.3604657358337</v>
      </c>
      <c r="S33" s="3">
        <f>'7C'!L206</f>
        <v>557.54986824556966</v>
      </c>
      <c r="T33" s="3">
        <f t="shared" si="4"/>
        <v>3.6600225827442134</v>
      </c>
    </row>
    <row r="34" spans="1:20" x14ac:dyDescent="0.25">
      <c r="A34" s="3">
        <f t="shared" si="0"/>
        <v>5.0833333333333321</v>
      </c>
      <c r="B34" s="3">
        <f>AVERAGE('10C'!$J33:$J63) + Calibration!$C$11</f>
        <v>406.86229386020568</v>
      </c>
      <c r="C34" s="2">
        <f>'10C'!K63</f>
        <v>630.32578575478919</v>
      </c>
      <c r="D34" s="2">
        <f>'10C'!L63</f>
        <v>579.42388008104115</v>
      </c>
      <c r="E34" s="3">
        <f t="shared" si="1"/>
        <v>1.2655562845483885</v>
      </c>
      <c r="G34" s="3">
        <f>AVERAGE('9C'!$J33:$J63) + Calibration!$C$11</f>
        <v>408.5837933820078</v>
      </c>
      <c r="H34" s="3">
        <f>'9C'!K63</f>
        <v>649.72911383698465</v>
      </c>
      <c r="I34" s="3">
        <f>'9C'!L63</f>
        <v>576.32267568320708</v>
      </c>
      <c r="J34" s="3">
        <f t="shared" si="2"/>
        <v>1.3656950099714622</v>
      </c>
      <c r="L34" s="3">
        <f>AVERAGE('8C'!$J33:$J63) + Calibration!$C$11</f>
        <v>404.32588087460971</v>
      </c>
      <c r="M34" s="3">
        <f>'8C'!K63</f>
        <v>666.954081053751</v>
      </c>
      <c r="N34" s="3">
        <f>'8C'!L63</f>
        <v>575.20624408477602</v>
      </c>
      <c r="O34" s="3">
        <f t="shared" si="3"/>
        <v>1.4873604919462047</v>
      </c>
      <c r="Q34" s="3">
        <f>AVERAGE('7C'!$J177:$J207) + Calibration!$C$11</f>
        <v>392.3989407355553</v>
      </c>
      <c r="R34" s="3">
        <f>'7C'!K207</f>
        <v>1015.2862490848852</v>
      </c>
      <c r="S34" s="3">
        <f>'7C'!L207</f>
        <v>557.09504136353235</v>
      </c>
      <c r="T34" s="3">
        <f t="shared" si="4"/>
        <v>3.5276408730728859</v>
      </c>
    </row>
    <row r="35" spans="1:20" x14ac:dyDescent="0.25">
      <c r="A35" s="3">
        <f t="shared" si="0"/>
        <v>5.1666666666666652</v>
      </c>
      <c r="B35" s="3">
        <f>AVERAGE('10C'!$J34:$J64) + Calibration!$C$11</f>
        <v>406.91608997931189</v>
      </c>
      <c r="C35" s="2">
        <f>'10C'!K64</f>
        <v>583.7335930032516</v>
      </c>
      <c r="D35" s="2">
        <f>'10C'!L64</f>
        <v>577.64584376621656</v>
      </c>
      <c r="E35" s="3">
        <f t="shared" si="1"/>
        <v>1.0013828221912098</v>
      </c>
      <c r="G35" s="3">
        <f>AVERAGE('9C'!$J34:$J64) + Calibration!$C$11</f>
        <v>408.48616170554328</v>
      </c>
      <c r="H35" s="3">
        <f>'9C'!K64</f>
        <v>716.16839412035802</v>
      </c>
      <c r="I35" s="3">
        <f>'9C'!L64</f>
        <v>577.89398378340877</v>
      </c>
      <c r="J35" s="3">
        <f t="shared" si="2"/>
        <v>1.7425181159351828</v>
      </c>
      <c r="L35" s="3">
        <f>AVERAGE('8C'!$J34:$J64) + Calibration!$C$11</f>
        <v>404.8957283759824</v>
      </c>
      <c r="M35" s="3">
        <f>'8C'!K64</f>
        <v>667.15581519840725</v>
      </c>
      <c r="N35" s="3">
        <f>'8C'!L64</f>
        <v>574.9581040675838</v>
      </c>
      <c r="O35" s="3">
        <f t="shared" si="3"/>
        <v>1.4852757300548149</v>
      </c>
      <c r="Q35" s="3">
        <f>AVERAGE('7C'!$J178:$J208) + Calibration!$C$11</f>
        <v>392.47465543032916</v>
      </c>
      <c r="R35" s="3">
        <f>'7C'!K208</f>
        <v>1025.2904861052698</v>
      </c>
      <c r="S35" s="3">
        <f>'7C'!L208</f>
        <v>557.09504136353235</v>
      </c>
      <c r="T35" s="3">
        <f t="shared" si="4"/>
        <v>3.5838697618230135</v>
      </c>
    </row>
    <row r="36" spans="1:20" x14ac:dyDescent="0.25">
      <c r="A36" s="3">
        <f t="shared" ref="A36:A68" si="5">1/12+A35</f>
        <v>5.2499999999999982</v>
      </c>
      <c r="B36" s="3">
        <f>AVERAGE('10C'!$J35:$J65) + Calibration!$C$11</f>
        <v>407.05556354665771</v>
      </c>
      <c r="C36" s="2">
        <f>'10C'!K65</f>
        <v>579.82063072203334</v>
      </c>
      <c r="D36" s="2">
        <f>'10C'!L65</f>
        <v>585.00614144764074</v>
      </c>
      <c r="E36" s="3">
        <f t="shared" si="1"/>
        <v>0.97843238132770272</v>
      </c>
      <c r="G36" s="3">
        <f>AVERAGE('9C'!$J35:$J65) + Calibration!$C$11</f>
        <v>408.47420608258881</v>
      </c>
      <c r="H36" s="3">
        <f>'9C'!K65</f>
        <v>738.39548388127344</v>
      </c>
      <c r="I36" s="3">
        <f>'9C'!L65</f>
        <v>581.45006054803594</v>
      </c>
      <c r="J36" s="3">
        <f t="shared" si="2"/>
        <v>1.8684660433093347</v>
      </c>
      <c r="L36" s="3">
        <f>AVERAGE('8C'!$J35:$J65) + Calibration!$C$11</f>
        <v>405.08899826168147</v>
      </c>
      <c r="M36" s="3">
        <f>'8C'!K65</f>
        <v>662.35537839143308</v>
      </c>
      <c r="N36" s="3">
        <f>'8C'!L65</f>
        <v>575.20624408477602</v>
      </c>
      <c r="O36" s="3">
        <f t="shared" si="3"/>
        <v>1.4569945247692317</v>
      </c>
      <c r="Q36" s="3">
        <f>AVERAGE('7C'!$J179:$J209) + Calibration!$C$11</f>
        <v>392.34713748593776</v>
      </c>
      <c r="R36" s="3">
        <f>'7C'!K209</f>
        <v>971.2758370806082</v>
      </c>
      <c r="S36" s="3">
        <f>'7C'!L209</f>
        <v>555.97856014536796</v>
      </c>
      <c r="T36" s="3">
        <f t="shared" si="4"/>
        <v>3.2786870368207119</v>
      </c>
    </row>
    <row r="37" spans="1:20" x14ac:dyDescent="0.25">
      <c r="A37" s="3">
        <f t="shared" si="5"/>
        <v>5.3333333333333313</v>
      </c>
      <c r="B37" s="3">
        <f>AVERAGE('10C'!$J36:$J66) + Calibration!$C$11</f>
        <v>407.15120135739812</v>
      </c>
      <c r="C37" s="2">
        <f>'10C'!K66</f>
        <v>596.56153926091804</v>
      </c>
      <c r="D37" s="2">
        <f>'10C'!L66</f>
        <v>587.48709504196142</v>
      </c>
      <c r="E37" s="3">
        <f t="shared" si="1"/>
        <v>1.0727006969232979</v>
      </c>
      <c r="G37" s="3">
        <f>AVERAGE('9C'!$J36:$J66) + Calibration!$C$11</f>
        <v>408.43236439095455</v>
      </c>
      <c r="H37" s="3">
        <f>'9C'!K66</f>
        <v>674.98169135336263</v>
      </c>
      <c r="I37" s="3">
        <f>'9C'!L66</f>
        <v>581.24327857870162</v>
      </c>
      <c r="J37" s="3">
        <f t="shared" si="2"/>
        <v>1.5095672810776268</v>
      </c>
      <c r="L37" s="3">
        <f>AVERAGE('8C'!$J36:$J66) + Calibration!$C$11</f>
        <v>405.29422357108797</v>
      </c>
      <c r="M37" s="3">
        <f>'8C'!K66</f>
        <v>674.13456446332941</v>
      </c>
      <c r="N37" s="3">
        <f>'8C'!L66</f>
        <v>572.7252408707219</v>
      </c>
      <c r="O37" s="3">
        <f t="shared" si="3"/>
        <v>1.5225421390837672</v>
      </c>
      <c r="Q37" s="3">
        <f>AVERAGE('7C'!$J180:$J210) + Calibration!$C$11</f>
        <v>392.10007168037953</v>
      </c>
      <c r="R37" s="3">
        <f>'7C'!K210</f>
        <v>1127.2689094925879</v>
      </c>
      <c r="S37" s="3">
        <f>'7C'!L210</f>
        <v>558.45956749439983</v>
      </c>
      <c r="T37" s="3">
        <f t="shared" si="4"/>
        <v>4.1635326424429104</v>
      </c>
    </row>
    <row r="38" spans="1:20" x14ac:dyDescent="0.25">
      <c r="A38" s="3">
        <f t="shared" si="5"/>
        <v>5.4166666666666643</v>
      </c>
      <c r="B38" s="3">
        <f>AVERAGE('10C'!$J37:$J67) + Calibration!$C$11</f>
        <v>407.19304304903244</v>
      </c>
      <c r="C38" s="2">
        <f>'10C'!K67</f>
        <v>578.04568570447827</v>
      </c>
      <c r="D38" s="2">
        <f>'10C'!L67</f>
        <v>587.03227229490199</v>
      </c>
      <c r="E38" s="3">
        <f t="shared" si="1"/>
        <v>0.96760161497118602</v>
      </c>
      <c r="G38" s="3">
        <f>AVERAGE('9C'!$J37:$J67) + Calibration!$C$11</f>
        <v>408.33672658021413</v>
      </c>
      <c r="H38" s="3">
        <f>'9C'!K67</f>
        <v>666.954081053751</v>
      </c>
      <c r="I38" s="3">
        <f>'9C'!L67</f>
        <v>577.43910728163792</v>
      </c>
      <c r="J38" s="3">
        <f t="shared" si="2"/>
        <v>1.4646455914224263</v>
      </c>
      <c r="L38" s="3">
        <f>AVERAGE('8C'!$J37:$J67) + Calibration!$C$11</f>
        <v>405.43369594295126</v>
      </c>
      <c r="M38" s="3">
        <f>'8C'!K67</f>
        <v>671.95619956394341</v>
      </c>
      <c r="N38" s="3">
        <f>'8C'!L67</f>
        <v>570.49232805412657</v>
      </c>
      <c r="O38" s="3">
        <f t="shared" si="3"/>
        <v>1.5094153705887425</v>
      </c>
      <c r="Q38" s="3">
        <f>AVERAGE('7C'!$J181:$J211) + Calibration!$C$11</f>
        <v>391.84304312135538</v>
      </c>
      <c r="R38" s="3">
        <f>'7C'!K211</f>
        <v>1178.217823974984</v>
      </c>
      <c r="S38" s="3">
        <f>'7C'!L211</f>
        <v>560.23760380922454</v>
      </c>
      <c r="T38" s="3">
        <f t="shared" si="4"/>
        <v>4.4535308093598891</v>
      </c>
    </row>
    <row r="39" spans="1:20" x14ac:dyDescent="0.25">
      <c r="A39" s="3">
        <f t="shared" si="5"/>
        <v>5.4999999999999973</v>
      </c>
      <c r="B39" s="3">
        <f>AVERAGE('10C'!$J38:$J68) + Calibration!$C$11</f>
        <v>407.26875754455898</v>
      </c>
      <c r="C39" s="2">
        <f>'10C'!K68</f>
        <v>593.73778565011173</v>
      </c>
      <c r="D39" s="2">
        <f>'10C'!L68</f>
        <v>584.59262299372801</v>
      </c>
      <c r="E39" s="3">
        <f t="shared" si="1"/>
        <v>1.0560429732474452</v>
      </c>
      <c r="G39" s="3">
        <f>AVERAGE('9C'!$J38:$J68) + Calibration!$C$11</f>
        <v>408.29488488857982</v>
      </c>
      <c r="H39" s="3">
        <f>'9C'!K68</f>
        <v>700.71832351366527</v>
      </c>
      <c r="I39" s="3">
        <f>'9C'!L68</f>
        <v>575.41297643437679</v>
      </c>
      <c r="J39" s="3">
        <f t="shared" si="2"/>
        <v>1.6561019312980543</v>
      </c>
      <c r="L39" s="3">
        <f>AVERAGE('8C'!$J38:$J68) + Calibration!$C$11</f>
        <v>405.43369594295126</v>
      </c>
      <c r="M39" s="3">
        <f>'8C'!K68</f>
        <v>693.09413309588479</v>
      </c>
      <c r="N39" s="3">
        <f>'8C'!L68</f>
        <v>570.49232805412657</v>
      </c>
      <c r="O39" s="3">
        <f t="shared" si="3"/>
        <v>1.6291272948807611</v>
      </c>
      <c r="Q39" s="3">
        <f>AVERAGE('7C'!$J182:$J212) + Calibration!$C$11</f>
        <v>391.83108869388349</v>
      </c>
      <c r="R39" s="3">
        <f>'7C'!K212</f>
        <v>1228.5615924988062</v>
      </c>
      <c r="S39" s="3">
        <f>'7C'!L212</f>
        <v>558.45956749439983</v>
      </c>
      <c r="T39" s="3">
        <f t="shared" si="4"/>
        <v>4.7387138659016292</v>
      </c>
    </row>
    <row r="40" spans="1:20" x14ac:dyDescent="0.25">
      <c r="A40" s="3">
        <f t="shared" si="5"/>
        <v>5.5833333333333304</v>
      </c>
      <c r="B40" s="3">
        <f>AVERAGE('10C'!$J39:$J69) + Calibration!$C$11</f>
        <v>407.37635097825398</v>
      </c>
      <c r="C40" s="2">
        <f>'10C'!K69</f>
        <v>591.55946915820709</v>
      </c>
      <c r="D40" s="2">
        <f>'10C'!L69</f>
        <v>579.21714773144038</v>
      </c>
      <c r="E40" s="3">
        <f t="shared" si="1"/>
        <v>1.0430970211023007</v>
      </c>
      <c r="G40" s="3">
        <f>AVERAGE('9C'!$J39:$J69) + Calibration!$C$11</f>
        <v>408.03785632955578</v>
      </c>
      <c r="H40" s="3">
        <f>'9C'!K69</f>
        <v>662.35537839143308</v>
      </c>
      <c r="I40" s="3">
        <f>'9C'!L69</f>
        <v>579.42388008104115</v>
      </c>
      <c r="J40" s="3">
        <f t="shared" si="2"/>
        <v>1.440294052453154</v>
      </c>
      <c r="L40" s="3">
        <f>AVERAGE('8C'!$J39:$J69) + Calibration!$C$11</f>
        <v>405.6150112019314</v>
      </c>
      <c r="M40" s="3">
        <f>'8C'!K69</f>
        <v>717.90299553614705</v>
      </c>
      <c r="N40" s="3">
        <f>'8C'!L69</f>
        <v>569.83076882248849</v>
      </c>
      <c r="O40" s="3">
        <f t="shared" si="3"/>
        <v>1.7686021900595517</v>
      </c>
      <c r="Q40" s="3">
        <f>AVERAGE('7C'!$J183:$J213) + Calibration!$C$11</f>
        <v>391.94864388480892</v>
      </c>
      <c r="R40" s="3">
        <f>'7C'!K213</f>
        <v>1007.8637887778043</v>
      </c>
      <c r="S40" s="3">
        <f>'7C'!L213</f>
        <v>556.43343664713871</v>
      </c>
      <c r="T40" s="3">
        <f t="shared" si="4"/>
        <v>3.4881549364473843</v>
      </c>
    </row>
    <row r="41" spans="1:20" x14ac:dyDescent="0.25">
      <c r="A41" s="3">
        <f t="shared" si="5"/>
        <v>5.6666666666666634</v>
      </c>
      <c r="B41" s="3">
        <f>AVERAGE('10C'!$J40:$J70) + Calibration!$C$11</f>
        <v>407.29067472549696</v>
      </c>
      <c r="C41" s="2">
        <f>'10C'!K70</f>
        <v>592.0031842343227</v>
      </c>
      <c r="D41" s="2">
        <f>'10C'!L70</f>
        <v>591.49804830835933</v>
      </c>
      <c r="E41" s="3">
        <f t="shared" si="1"/>
        <v>1.0460951597134893</v>
      </c>
      <c r="G41" s="3">
        <f>AVERAGE('9C'!$J40:$J70) + Calibration!$C$11</f>
        <v>408.17732870141896</v>
      </c>
      <c r="H41" s="3">
        <f>'9C'!K70</f>
        <v>648.63995760801072</v>
      </c>
      <c r="I41" s="3">
        <f>'9C'!L70</f>
        <v>579.42388008104115</v>
      </c>
      <c r="J41" s="3">
        <f t="shared" si="2"/>
        <v>1.3618286756000546</v>
      </c>
      <c r="L41" s="3">
        <f>AVERAGE('8C'!$J40:$J70) + Calibration!$C$11</f>
        <v>405.64689113633511</v>
      </c>
      <c r="M41" s="3">
        <f>'8C'!K70</f>
        <v>718.14502487508787</v>
      </c>
      <c r="N41" s="3">
        <f>'8C'!L70</f>
        <v>570.28559156954793</v>
      </c>
      <c r="O41" s="3">
        <f t="shared" si="3"/>
        <v>1.7697923437502114</v>
      </c>
      <c r="Q41" s="3">
        <f>AVERAGE('7C'!$J184:$J214) + Calibration!$C$11</f>
        <v>392.06620007196977</v>
      </c>
      <c r="R41" s="3">
        <f>'7C'!K214</f>
        <v>938.80243255288599</v>
      </c>
      <c r="S41" s="3">
        <f>'7C'!L214</f>
        <v>556.43343664713871</v>
      </c>
      <c r="T41" s="3">
        <f t="shared" si="4"/>
        <v>3.096369206174137</v>
      </c>
    </row>
    <row r="42" spans="1:20" x14ac:dyDescent="0.25">
      <c r="A42" s="3">
        <f t="shared" si="5"/>
        <v>5.7499999999999964</v>
      </c>
      <c r="B42" s="3">
        <f>AVERAGE('10C'!$J41:$J71) + Calibration!$C$11</f>
        <v>407.16116391161705</v>
      </c>
      <c r="C42" s="2">
        <f>'10C'!K71</f>
        <v>591.35773904750761</v>
      </c>
      <c r="D42" s="2">
        <f>'10C'!L71</f>
        <v>588.35543624293359</v>
      </c>
      <c r="E42" s="3">
        <f t="shared" si="1"/>
        <v>1.0431732328137224</v>
      </c>
      <c r="G42" s="3">
        <f>AVERAGE('9C'!$J41:$J71) + Calibration!$C$11</f>
        <v>408.20920744034021</v>
      </c>
      <c r="H42" s="3">
        <f>'9C'!K71</f>
        <v>678.69291948992486</v>
      </c>
      <c r="I42" s="3">
        <f>'9C'!L71</f>
        <v>584.59262299372801</v>
      </c>
      <c r="J42" s="3">
        <f t="shared" si="2"/>
        <v>1.5318491568806716</v>
      </c>
      <c r="L42" s="3">
        <f>AVERAGE('8C'!$J41:$J71) + Calibration!$C$11</f>
        <v>406.00155037558818</v>
      </c>
      <c r="M42" s="3">
        <f>'8C'!K71</f>
        <v>718.14502487508787</v>
      </c>
      <c r="N42" s="3">
        <f>'8C'!L71</f>
        <v>571.40202316797888</v>
      </c>
      <c r="O42" s="3">
        <f t="shared" si="3"/>
        <v>1.7677837774949163</v>
      </c>
      <c r="Q42" s="3">
        <f>AVERAGE('7C'!$J185:$J215) + Calibration!$C$11</f>
        <v>392.30131145005601</v>
      </c>
      <c r="R42" s="3">
        <f>'7C'!K215</f>
        <v>1020.9337643744113</v>
      </c>
      <c r="S42" s="3">
        <f>'7C'!L215</f>
        <v>556.88825939419814</v>
      </c>
      <c r="T42" s="3">
        <f t="shared" si="4"/>
        <v>3.5601777486086554</v>
      </c>
    </row>
    <row r="43" spans="1:20" x14ac:dyDescent="0.25">
      <c r="A43" s="3">
        <f t="shared" si="5"/>
        <v>5.8333333333333295</v>
      </c>
      <c r="B43" s="3">
        <f>AVERAGE('10C'!$J42:$J72) + Calibration!$C$11</f>
        <v>407.14920948414516</v>
      </c>
      <c r="C43" s="2">
        <f>'10C'!K72</f>
        <v>592.64862538718103</v>
      </c>
      <c r="D43" s="2">
        <f>'10C'!L72</f>
        <v>585.91584069647092</v>
      </c>
      <c r="E43" s="3">
        <f t="shared" si="1"/>
        <v>1.0505517012456236</v>
      </c>
      <c r="G43" s="3">
        <f>AVERAGE('9C'!$J42:$J72) + Calibration!$C$11</f>
        <v>408.0796966264603</v>
      </c>
      <c r="H43" s="3">
        <f>'9C'!K72</f>
        <v>685.67166875484702</v>
      </c>
      <c r="I43" s="3">
        <f>'9C'!L72</f>
        <v>583.88966022947636</v>
      </c>
      <c r="J43" s="3">
        <f t="shared" si="2"/>
        <v>1.5721058589426624</v>
      </c>
      <c r="L43" s="3">
        <f>AVERAGE('8C'!$J42:$J72) + Calibration!$C$11</f>
        <v>406.53951654782736</v>
      </c>
      <c r="M43" s="3">
        <f>'8C'!K72</f>
        <v>718.14502487508787</v>
      </c>
      <c r="N43" s="3">
        <f>'8C'!L72</f>
        <v>572.7252408707219</v>
      </c>
      <c r="O43" s="3">
        <f t="shared" si="3"/>
        <v>1.7647370763788659</v>
      </c>
      <c r="Q43" s="3">
        <f>AVERAGE('7C'!$J186:$J216) + Calibration!$C$11</f>
        <v>392.37702494934712</v>
      </c>
      <c r="R43" s="3">
        <f>'7C'!K216</f>
        <v>876.51819229715306</v>
      </c>
      <c r="S43" s="3">
        <f>'7C'!L216</f>
        <v>555.97856014536796</v>
      </c>
      <c r="T43" s="3">
        <f t="shared" si="4"/>
        <v>2.7418702346003219</v>
      </c>
    </row>
    <row r="44" spans="1:20" x14ac:dyDescent="0.25">
      <c r="A44" s="3">
        <f t="shared" si="5"/>
        <v>5.9166666666666625</v>
      </c>
      <c r="B44" s="3">
        <f>AVERAGE('10C'!$J43:$J73) + Calibration!$C$11</f>
        <v>407.07349478937135</v>
      </c>
      <c r="C44" s="2">
        <f>'10C'!K73</f>
        <v>592.0031842343227</v>
      </c>
      <c r="D44" s="2">
        <f>'10C'!L73</f>
        <v>587.69387701129563</v>
      </c>
      <c r="E44" s="3">
        <f t="shared" si="1"/>
        <v>1.0473251299010637</v>
      </c>
      <c r="G44" s="3">
        <f>AVERAGE('9C'!$J43:$J73) + Calibration!$C$11</f>
        <v>408.08965818444358</v>
      </c>
      <c r="H44" s="3">
        <f>'9C'!K73</f>
        <v>663.44458302788837</v>
      </c>
      <c r="I44" s="3">
        <f>'9C'!L73</f>
        <v>584.59262299372801</v>
      </c>
      <c r="J44" s="3">
        <f t="shared" si="2"/>
        <v>1.4461692475406813</v>
      </c>
      <c r="L44" s="3">
        <f>AVERAGE('8C'!$J43:$J73) + Calibration!$C$11</f>
        <v>406.91609316726533</v>
      </c>
      <c r="M44" s="3">
        <f>'8C'!K73</f>
        <v>717.90299553614705</v>
      </c>
      <c r="N44" s="3">
        <f>'8C'!L73</f>
        <v>573.84167246915297</v>
      </c>
      <c r="O44" s="3">
        <f t="shared" si="3"/>
        <v>1.7612336823718724</v>
      </c>
      <c r="Q44" s="3">
        <f>AVERAGE('7C'!$J187:$J217) + Calibration!$C$11</f>
        <v>392.06620007196977</v>
      </c>
      <c r="R44" s="3">
        <f>'7C'!K217</f>
        <v>829.03848064633519</v>
      </c>
      <c r="S44" s="3">
        <f>'7C'!L217</f>
        <v>554.20052383054326</v>
      </c>
      <c r="T44" s="3">
        <f t="shared" si="4"/>
        <v>2.4747354083019868</v>
      </c>
    </row>
    <row r="45" spans="1:20" x14ac:dyDescent="0.25">
      <c r="A45" s="3">
        <f t="shared" si="5"/>
        <v>5.9999999999999956</v>
      </c>
      <c r="B45" s="3">
        <f>AVERAGE('10C'!$J44:$J74) + Calibration!$C$11</f>
        <v>406.8363905417965</v>
      </c>
      <c r="C45" s="2">
        <f>'10C'!K74</f>
        <v>611.16448297757756</v>
      </c>
      <c r="D45" s="2">
        <f>'10C'!L74</f>
        <v>585.91584069647092</v>
      </c>
      <c r="E45" s="3">
        <f t="shared" si="1"/>
        <v>1.1571854502921362</v>
      </c>
      <c r="G45" s="3">
        <f>AVERAGE('9C'!$J44:$J74) + Calibration!$C$11</f>
        <v>408.09962093790961</v>
      </c>
      <c r="H45" s="3">
        <f>'9C'!K74</f>
        <v>642.30665352990377</v>
      </c>
      <c r="I45" s="3">
        <f>'9C'!L74</f>
        <v>583.22810099783828</v>
      </c>
      <c r="J45" s="3">
        <f t="shared" si="2"/>
        <v>1.326400923342109</v>
      </c>
      <c r="L45" s="3">
        <f>AVERAGE('8C'!$J44:$J74) + Calibration!$C$11</f>
        <v>407.41022617311131</v>
      </c>
      <c r="M45" s="3">
        <f>'8C'!K74</f>
        <v>724.68001469036983</v>
      </c>
      <c r="N45" s="3">
        <f>'8C'!L74</f>
        <v>577.43910728163792</v>
      </c>
      <c r="O45" s="3">
        <f t="shared" si="3"/>
        <v>1.7968159870372413</v>
      </c>
      <c r="Q45" s="3">
        <f>AVERAGE('7C'!$J188:$J218) + Calibration!$C$11</f>
        <v>391.85101300533279</v>
      </c>
      <c r="R45" s="3">
        <f>'7C'!K218</f>
        <v>933.80036245017493</v>
      </c>
      <c r="S45" s="3">
        <f>'7C'!L218</f>
        <v>560.44434029380307</v>
      </c>
      <c r="T45" s="3">
        <f t="shared" si="4"/>
        <v>3.0692593196403695</v>
      </c>
    </row>
    <row r="46" spans="1:20" x14ac:dyDescent="0.25">
      <c r="A46" s="3">
        <f t="shared" si="5"/>
        <v>6.0833333333333286</v>
      </c>
      <c r="B46" s="3">
        <f>AVERAGE('10C'!$J45:$J75) + Calibration!$C$11</f>
        <v>406.56740735605342</v>
      </c>
      <c r="C46" s="2">
        <f>'10C'!K75</f>
        <v>577.84399996730349</v>
      </c>
      <c r="D46" s="2">
        <f>'10C'!L75</f>
        <v>583.22810099783828</v>
      </c>
      <c r="E46" s="3">
        <f t="shared" si="1"/>
        <v>0.97000260014488571</v>
      </c>
      <c r="G46" s="3">
        <f>AVERAGE('9C'!$J45:$J75) + Calibration!$C$11</f>
        <v>408.16537148448765</v>
      </c>
      <c r="H46" s="3">
        <f>'9C'!K75</f>
        <v>669.13244191918034</v>
      </c>
      <c r="I46" s="3">
        <f>'9C'!L75</f>
        <v>584.34453259626923</v>
      </c>
      <c r="J46" s="3">
        <f t="shared" si="2"/>
        <v>1.4779529007118883</v>
      </c>
      <c r="L46" s="3">
        <f>AVERAGE('8C'!$J45:$J75) + Calibration!$C$11</f>
        <v>407.86251728807605</v>
      </c>
      <c r="M46" s="3">
        <f>'8C'!K75</f>
        <v>749.48887713063209</v>
      </c>
      <c r="N46" s="3">
        <f>'8C'!L75</f>
        <v>579.67202009823336</v>
      </c>
      <c r="O46" s="3">
        <f t="shared" si="3"/>
        <v>1.9347562458662877</v>
      </c>
      <c r="Q46" s="3">
        <f>AVERAGE('7C'!$J189:$J219) + Calibration!$C$11</f>
        <v>391.53819525846689</v>
      </c>
      <c r="R46" s="3">
        <f>'7C'!K219</f>
        <v>927.26532422741161</v>
      </c>
      <c r="S46" s="3">
        <f>'7C'!L219</f>
        <v>557.09504136353235</v>
      </c>
      <c r="T46" s="3">
        <f t="shared" si="4"/>
        <v>3.0340205870834094</v>
      </c>
    </row>
    <row r="47" spans="1:20" x14ac:dyDescent="0.25">
      <c r="A47" s="3">
        <f t="shared" si="5"/>
        <v>6.1666666666666616</v>
      </c>
      <c r="B47" s="3">
        <f>AVERAGE('10C'!$J46:$J76) + Calibration!$C$11</f>
        <v>406.35222028941644</v>
      </c>
      <c r="C47" s="2">
        <f>'10C'!K76</f>
        <v>589.82486774241806</v>
      </c>
      <c r="D47" s="2">
        <f>'10C'!L76</f>
        <v>590.38156709019484</v>
      </c>
      <c r="E47" s="3">
        <f t="shared" si="1"/>
        <v>1.0390733629832141</v>
      </c>
      <c r="G47" s="3">
        <f>AVERAGE('9C'!$J46:$J76) + Calibration!$C$11</f>
        <v>408.13349155008387</v>
      </c>
      <c r="H47" s="3">
        <f>'9C'!K76</f>
        <v>629.4786548307992</v>
      </c>
      <c r="I47" s="3">
        <f>'9C'!L76</f>
        <v>581.90488743007313</v>
      </c>
      <c r="J47" s="3">
        <f t="shared" si="2"/>
        <v>1.2535594072630185</v>
      </c>
      <c r="L47" s="3">
        <f>AVERAGE('8C'!$J46:$J76) + Calibration!$C$11</f>
        <v>408.14146302803806</v>
      </c>
      <c r="M47" s="3">
        <f>'8C'!K76</f>
        <v>758.88796819244305</v>
      </c>
      <c r="N47" s="3">
        <f>'8C'!L76</f>
        <v>579.67202009823336</v>
      </c>
      <c r="O47" s="3">
        <f t="shared" si="3"/>
        <v>1.9864069970928253</v>
      </c>
      <c r="Q47" s="3">
        <f>AVERAGE('7C'!$J190:$J220) + Calibration!$C$11</f>
        <v>391.61390995324064</v>
      </c>
      <c r="R47" s="3">
        <f>'7C'!K220</f>
        <v>905.72397888155251</v>
      </c>
      <c r="S47" s="3">
        <f>'7C'!L220</f>
        <v>555.31700504870776</v>
      </c>
      <c r="T47" s="3">
        <f t="shared" si="4"/>
        <v>2.9115951924207844</v>
      </c>
    </row>
    <row r="48" spans="1:20" x14ac:dyDescent="0.25">
      <c r="A48" s="3">
        <f t="shared" si="5"/>
        <v>6.2499999999999947</v>
      </c>
      <c r="B48" s="3">
        <f>AVERAGE('10C'!$J47:$J77) + Calibration!$C$11</f>
        <v>406.15895060296452</v>
      </c>
      <c r="C48" s="2">
        <f>'10C'!K77</f>
        <v>597.65074793133022</v>
      </c>
      <c r="D48" s="2">
        <f>'10C'!L77</f>
        <v>590.17483474059406</v>
      </c>
      <c r="E48" s="3">
        <f t="shared" si="1"/>
        <v>1.0844887703746369</v>
      </c>
      <c r="G48" s="3">
        <f>AVERAGE('9C'!$J47:$J77) + Calibration!$C$11</f>
        <v>408.01394368891704</v>
      </c>
      <c r="H48" s="3">
        <f>'9C'!K77</f>
        <v>606.60612391702546</v>
      </c>
      <c r="I48" s="3">
        <f>'9C'!L77</f>
        <v>576.0745852857483</v>
      </c>
      <c r="J48" s="3">
        <f t="shared" si="2"/>
        <v>1.1247008610624005</v>
      </c>
      <c r="L48" s="3">
        <f>AVERAGE('8C'!$J47:$J77) + Calibration!$C$11</f>
        <v>408.62563427665361</v>
      </c>
      <c r="M48" s="3">
        <f>'8C'!K77</f>
        <v>721.61422770666604</v>
      </c>
      <c r="N48" s="3">
        <f>'8C'!L77</f>
        <v>578.76232498438094</v>
      </c>
      <c r="O48" s="3">
        <f t="shared" si="3"/>
        <v>1.7725699981192935</v>
      </c>
      <c r="Q48" s="3">
        <f>AVERAGE('7C'!$J191:$J221) + Calibration!$C$11</f>
        <v>391.75338352058651</v>
      </c>
      <c r="R48" s="3">
        <f>'7C'!K221</f>
        <v>908.10407389163811</v>
      </c>
      <c r="S48" s="3">
        <f>'7C'!L221</f>
        <v>558.45956749439983</v>
      </c>
      <c r="T48" s="3">
        <f t="shared" si="4"/>
        <v>2.9242846591614668</v>
      </c>
    </row>
    <row r="49" spans="1:20" x14ac:dyDescent="0.25">
      <c r="A49" s="3">
        <f t="shared" si="5"/>
        <v>6.3333333333333277</v>
      </c>
      <c r="B49" s="3">
        <f>AVERAGE('10C'!$J48:$J78) + Calibration!$C$11</f>
        <v>405.78237298729096</v>
      </c>
      <c r="C49" s="2">
        <f>'10C'!K78</f>
        <v>635.56993360392232</v>
      </c>
      <c r="D49" s="2">
        <f>'10C'!L78</f>
        <v>589.26513549176389</v>
      </c>
      <c r="E49" s="3">
        <f t="shared" si="1"/>
        <v>1.3013718213380807</v>
      </c>
      <c r="G49" s="3">
        <f>AVERAGE('9C'!$J48:$J78) + Calibration!$C$11</f>
        <v>407.98206355526617</v>
      </c>
      <c r="H49" s="3">
        <f>'9C'!K78</f>
        <v>616.61031656388559</v>
      </c>
      <c r="I49" s="3">
        <f>'9C'!L78</f>
        <v>576.0745852857483</v>
      </c>
      <c r="J49" s="3">
        <f t="shared" si="2"/>
        <v>1.1815388477593611</v>
      </c>
      <c r="L49" s="3">
        <f>AVERAGE('8C'!$J48:$J78) + Calibration!$C$11</f>
        <v>408.9902564686198</v>
      </c>
      <c r="M49" s="3">
        <f>'8C'!K78</f>
        <v>722.50169819846508</v>
      </c>
      <c r="N49" s="3">
        <f>'8C'!L78</f>
        <v>578.55553888006898</v>
      </c>
      <c r="O49" s="3">
        <f t="shared" si="3"/>
        <v>1.7755310811405463</v>
      </c>
      <c r="Q49" s="3">
        <f>AVERAGE('7C'!$J192:$J222) + Calibration!$C$11</f>
        <v>391.71154182895225</v>
      </c>
      <c r="R49" s="3">
        <f>'7C'!K222</f>
        <v>942.75569406234558</v>
      </c>
      <c r="S49" s="3">
        <f>'7C'!L222</f>
        <v>561.80891190942623</v>
      </c>
      <c r="T49" s="3">
        <f t="shared" si="4"/>
        <v>3.1207665467412906</v>
      </c>
    </row>
    <row r="50" spans="1:20" x14ac:dyDescent="0.25">
      <c r="A50" s="3">
        <f t="shared" si="5"/>
        <v>6.4166666666666607</v>
      </c>
      <c r="B50" s="3">
        <f>AVERAGE('10C'!$J49:$J79) + Calibration!$C$11</f>
        <v>405.4914726206099</v>
      </c>
      <c r="C50" s="2">
        <f>'10C'!K79</f>
        <v>597.24733208345583</v>
      </c>
      <c r="D50" s="2">
        <f>'10C'!L79</f>
        <v>587.94197154373217</v>
      </c>
      <c r="E50" s="3">
        <f t="shared" si="1"/>
        <v>1.0859842517661134</v>
      </c>
      <c r="G50" s="3">
        <f>AVERAGE('9C'!$J49:$J79) + Calibration!$C$11</f>
        <v>407.69116318858522</v>
      </c>
      <c r="H50" s="3">
        <f>'9C'!K79</f>
        <v>649.72911383698465</v>
      </c>
      <c r="I50" s="3">
        <f>'9C'!L79</f>
        <v>574.75137171798315</v>
      </c>
      <c r="J50" s="3">
        <f t="shared" si="2"/>
        <v>1.3707503044246452</v>
      </c>
      <c r="L50" s="3">
        <f>AVERAGE('8C'!$J49:$J79) + Calibration!$C$11</f>
        <v>409.1516460214209</v>
      </c>
      <c r="M50" s="3">
        <f>'8C'!K79</f>
        <v>699.18540783505114</v>
      </c>
      <c r="N50" s="3">
        <f>'8C'!L79</f>
        <v>579.21714773144038</v>
      </c>
      <c r="O50" s="3">
        <f t="shared" si="3"/>
        <v>1.6425683089549319</v>
      </c>
      <c r="Q50" s="3">
        <f>AVERAGE('7C'!$J193:$J223) + Calibration!$C$11</f>
        <v>391.99048776816124</v>
      </c>
      <c r="R50" s="3">
        <f>'7C'!K223</f>
        <v>943.40113924916056</v>
      </c>
      <c r="S50" s="3">
        <f>'7C'!L223</f>
        <v>561.35403954263325</v>
      </c>
      <c r="T50" s="3">
        <f t="shared" si="4"/>
        <v>3.1228421673366626</v>
      </c>
    </row>
    <row r="51" spans="1:20" x14ac:dyDescent="0.25">
      <c r="A51" s="3">
        <f t="shared" si="5"/>
        <v>6.4999999999999938</v>
      </c>
      <c r="B51" s="3">
        <f>AVERAGE('10C'!$J50:$J80) + Calibration!$C$11</f>
        <v>405.06109868658314</v>
      </c>
      <c r="C51" s="2">
        <f>'10C'!K80</f>
        <v>607.25152069635908</v>
      </c>
      <c r="D51" s="2">
        <f>'10C'!L80</f>
        <v>587.48709504196142</v>
      </c>
      <c r="E51" s="3">
        <f t="shared" si="1"/>
        <v>1.1450790331812812</v>
      </c>
      <c r="G51" s="3">
        <f>AVERAGE('9C'!$J50:$J80) + Calibration!$C$11</f>
        <v>407.6473286274624</v>
      </c>
      <c r="H51" s="3">
        <f>'9C'!K80</f>
        <v>680.46786854143659</v>
      </c>
      <c r="I51" s="3">
        <f>'9C'!L80</f>
        <v>576.52941216778549</v>
      </c>
      <c r="J51" s="3">
        <f t="shared" si="2"/>
        <v>1.5450834761182903</v>
      </c>
      <c r="L51" s="3">
        <f>AVERAGE('8C'!$J50:$J80) + Calibration!$C$11</f>
        <v>409.0639770984223</v>
      </c>
      <c r="M51" s="3">
        <f>'8C'!K80</f>
        <v>696.56333189350619</v>
      </c>
      <c r="N51" s="3">
        <f>'8C'!L80</f>
        <v>577.19101688417925</v>
      </c>
      <c r="O51" s="3">
        <f t="shared" si="3"/>
        <v>1.6282150259970249</v>
      </c>
      <c r="Q51" s="3">
        <f>AVERAGE('7C'!$J194:$J224) + Calibration!$C$11</f>
        <v>392.09808120185619</v>
      </c>
      <c r="R51" s="3">
        <f>'7C'!K224</f>
        <v>910.28238634958609</v>
      </c>
      <c r="S51" s="3">
        <f>'7C'!L224</f>
        <v>558.21147709694105</v>
      </c>
      <c r="T51" s="3">
        <f t="shared" si="4"/>
        <v>2.9346690968357905</v>
      </c>
    </row>
    <row r="52" spans="1:20" x14ac:dyDescent="0.25">
      <c r="A52" s="3">
        <f t="shared" si="5"/>
        <v>6.5833333333333268</v>
      </c>
      <c r="B52" s="3">
        <f>AVERAGE('10C'!$J51:$J81) + Calibration!$C$11</f>
        <v>404.7164010053134</v>
      </c>
      <c r="C52" s="2">
        <f>'10C'!K81</f>
        <v>608.34072533281449</v>
      </c>
      <c r="D52" s="2">
        <f>'10C'!L81</f>
        <v>586.37066344353047</v>
      </c>
      <c r="E52" s="3">
        <f t="shared" si="1"/>
        <v>1.1531997515780097</v>
      </c>
      <c r="G52" s="3">
        <f>AVERAGE('9C'!$J51:$J81) + Calibration!$C$11</f>
        <v>407.78680099932564</v>
      </c>
      <c r="H52" s="3">
        <f>'9C'!K81</f>
        <v>708.78623304151824</v>
      </c>
      <c r="I52" s="3">
        <f>'9C'!L81</f>
        <v>578.3074484826102</v>
      </c>
      <c r="J52" s="3">
        <f t="shared" si="2"/>
        <v>1.7046709493208529</v>
      </c>
      <c r="L52" s="3">
        <f>AVERAGE('8C'!$J51:$J81) + Calibration!$C$11</f>
        <v>408.84879023103247</v>
      </c>
      <c r="M52" s="3">
        <f>'8C'!K81</f>
        <v>713.78835155171066</v>
      </c>
      <c r="N52" s="3">
        <f>'8C'!L81</f>
        <v>573.63494011955208</v>
      </c>
      <c r="O52" s="3">
        <f t="shared" si="3"/>
        <v>1.7269853566007358</v>
      </c>
      <c r="Q52" s="3">
        <f>AVERAGE('7C'!$J195:$J225) + Calibration!$C$11</f>
        <v>391.93669045357251</v>
      </c>
      <c r="R52" s="3">
        <f>'7C'!K225</f>
        <v>914.43732956226393</v>
      </c>
      <c r="S52" s="3">
        <f>'7C'!L225</f>
        <v>557.34313176099101</v>
      </c>
      <c r="T52" s="3">
        <f t="shared" si="4"/>
        <v>2.9591140901731423</v>
      </c>
    </row>
    <row r="53" spans="1:20" x14ac:dyDescent="0.25">
      <c r="A53" s="3">
        <f t="shared" si="5"/>
        <v>6.6666666666666599</v>
      </c>
      <c r="B53" s="3">
        <f>AVERAGE('10C'!$J52:$J82) + Calibration!$C$11</f>
        <v>404.58888306092211</v>
      </c>
      <c r="C53" s="2">
        <f>'10C'!K82</f>
        <v>612.89908439336659</v>
      </c>
      <c r="D53" s="2">
        <f>'10C'!L82</f>
        <v>580.54036543418351</v>
      </c>
      <c r="E53" s="3">
        <f t="shared" si="1"/>
        <v>1.1797376036537501</v>
      </c>
      <c r="G53" s="3">
        <f>AVERAGE('9C'!$J52:$J82) + Calibration!$C$11</f>
        <v>407.9800706857776</v>
      </c>
      <c r="H53" s="3">
        <f>'9C'!K82</f>
        <v>674.98169135336263</v>
      </c>
      <c r="I53" s="3">
        <f>'9C'!L82</f>
        <v>578.10071613300954</v>
      </c>
      <c r="J53" s="3">
        <f t="shared" si="2"/>
        <v>1.5121287873719902</v>
      </c>
      <c r="L53" s="3">
        <f>AVERAGE('8C'!$J52:$J82) + Calibration!$C$11</f>
        <v>409.01018097931615</v>
      </c>
      <c r="M53" s="3">
        <f>'8C'!K82</f>
        <v>707.01128399000652</v>
      </c>
      <c r="N53" s="3">
        <f>'8C'!L82</f>
        <v>573.84167246915297</v>
      </c>
      <c r="O53" s="3">
        <f t="shared" si="3"/>
        <v>1.6876903046670426</v>
      </c>
      <c r="Q53" s="3">
        <f>AVERAGE('7C'!$J196:$J226) + Calibration!$C$11</f>
        <v>391.93669045357245</v>
      </c>
      <c r="R53" s="3">
        <f>'7C'!K226</f>
        <v>853.84734308659756</v>
      </c>
      <c r="S53" s="3">
        <f>'7C'!L226</f>
        <v>559.12117221079347</v>
      </c>
      <c r="T53" s="3">
        <f t="shared" si="4"/>
        <v>2.6159706195557839</v>
      </c>
    </row>
    <row r="54" spans="1:20" x14ac:dyDescent="0.25">
      <c r="A54" s="3">
        <f t="shared" si="5"/>
        <v>6.7499999999999929</v>
      </c>
      <c r="B54" s="3">
        <f>AVERAGE('10C'!$J53:$J83) + Calibration!$C$11</f>
        <v>404.44941068905882</v>
      </c>
      <c r="C54" s="2">
        <f>'10C'!K83</f>
        <v>614.23026996128135</v>
      </c>
      <c r="D54" s="2">
        <f>'10C'!L83</f>
        <v>576.52941216778549</v>
      </c>
      <c r="E54" s="3">
        <f t="shared" si="1"/>
        <v>1.1880664827128187</v>
      </c>
      <c r="G54" s="3">
        <f>AVERAGE('9C'!$J53:$J83) + Calibration!$C$11</f>
        <v>408.27097105245861</v>
      </c>
      <c r="H54" s="3">
        <f>'9C'!K83</f>
        <v>664.5337392568623</v>
      </c>
      <c r="I54" s="3">
        <f>'9C'!L83</f>
        <v>577.89398378340877</v>
      </c>
      <c r="J54" s="3">
        <f t="shared" si="2"/>
        <v>1.4513106997801777</v>
      </c>
      <c r="L54" s="3">
        <f>AVERAGE('8C'!$J53:$J83) + Calibration!$C$11</f>
        <v>408.98826379837834</v>
      </c>
      <c r="M54" s="3">
        <f>'8C'!K83</f>
        <v>710.27880108440979</v>
      </c>
      <c r="N54" s="3">
        <f>'8C'!L83</f>
        <v>574.75137171798315</v>
      </c>
      <c r="O54" s="3">
        <f t="shared" si="3"/>
        <v>1.7063195858282385</v>
      </c>
      <c r="Q54" s="3">
        <f>AVERAGE('7C'!$J197:$J227) + Calibration!$C$11</f>
        <v>391.89484876193819</v>
      </c>
      <c r="R54" s="3">
        <f>'7C'!K227</f>
        <v>801.80932078270871</v>
      </c>
      <c r="S54" s="3">
        <f>'7C'!L227</f>
        <v>558.21147709694105</v>
      </c>
      <c r="T54" s="3">
        <f t="shared" si="4"/>
        <v>2.3214970454231723</v>
      </c>
    </row>
    <row r="55" spans="1:20" x14ac:dyDescent="0.25">
      <c r="A55" s="3">
        <f t="shared" si="5"/>
        <v>6.8333333333333259</v>
      </c>
      <c r="B55" s="3">
        <f>AVERAGE('10C'!$J54:$J84) + Calibration!$C$11</f>
        <v>404.42749330887392</v>
      </c>
      <c r="C55" s="2">
        <f>'10C'!K84</f>
        <v>642.54868286884437</v>
      </c>
      <c r="D55" s="2">
        <f>'10C'!L84</f>
        <v>573.42820363497356</v>
      </c>
      <c r="E55" s="3">
        <f t="shared" si="1"/>
        <v>1.3485682398354359</v>
      </c>
      <c r="G55" s="3">
        <f>AVERAGE('9C'!$J54:$J84) + Calibration!$C$11</f>
        <v>408.47619516638252</v>
      </c>
      <c r="H55" s="3">
        <f>'9C'!K84</f>
        <v>666.06665896943332</v>
      </c>
      <c r="I55" s="3">
        <f>'9C'!L84</f>
        <v>577.64584376621656</v>
      </c>
      <c r="J55" s="3">
        <f t="shared" si="2"/>
        <v>1.4588299303023056</v>
      </c>
      <c r="L55" s="3">
        <f>AVERAGE('8C'!$J54:$J84) + Calibration!$C$11</f>
        <v>408.63161049415419</v>
      </c>
      <c r="M55" s="3">
        <f>'8C'!K84</f>
        <v>705.51871191315809</v>
      </c>
      <c r="N55" s="3">
        <f>'8C'!L84</f>
        <v>574.75137171798315</v>
      </c>
      <c r="O55" s="3">
        <f t="shared" si="3"/>
        <v>1.6813813022281978</v>
      </c>
      <c r="Q55" s="3">
        <f>AVERAGE('7C'!$J198:$J228) + Calibration!$C$11</f>
        <v>392.12199125228256</v>
      </c>
      <c r="R55" s="3">
        <f>'7C'!K228</f>
        <v>817.25929457443874</v>
      </c>
      <c r="S55" s="3">
        <f>'7C'!L228</f>
        <v>560.69243069126173</v>
      </c>
      <c r="T55" s="3">
        <f t="shared" si="4"/>
        <v>2.4077095612070787</v>
      </c>
    </row>
    <row r="56" spans="1:20" x14ac:dyDescent="0.25">
      <c r="A56" s="3">
        <f t="shared" si="5"/>
        <v>6.916666666666659</v>
      </c>
      <c r="B56" s="3">
        <f>AVERAGE('10C'!$J55:$J85) + Calibration!$C$11</f>
        <v>404.15851012313078</v>
      </c>
      <c r="C56" s="2">
        <f>'10C'!K85</f>
        <v>657.35330828872202</v>
      </c>
      <c r="D56" s="2">
        <f>'10C'!L85</f>
        <v>577.19101688417925</v>
      </c>
      <c r="E56" s="3">
        <f t="shared" si="1"/>
        <v>1.4339356523820241</v>
      </c>
      <c r="G56" s="3">
        <f>AVERAGE('9C'!$J55:$J85) + Calibration!$C$11</f>
        <v>408.66946485283449</v>
      </c>
      <c r="H56" s="3">
        <f>'9C'!K85</f>
        <v>651.90742629493275</v>
      </c>
      <c r="I56" s="3">
        <f>'9C'!L85</f>
        <v>579.67202009823336</v>
      </c>
      <c r="J56" s="3">
        <f t="shared" si="2"/>
        <v>1.3775464087395632</v>
      </c>
      <c r="L56" s="3">
        <f>AVERAGE('8C'!$J55:$J85) + Calibration!$C$11</f>
        <v>408.30883019306935</v>
      </c>
      <c r="M56" s="3">
        <f>'8C'!K85</f>
        <v>700.27456406402507</v>
      </c>
      <c r="N56" s="3">
        <f>'8C'!L85</f>
        <v>571.85689966974962</v>
      </c>
      <c r="O56" s="3">
        <f t="shared" si="3"/>
        <v>1.6535097802350529</v>
      </c>
      <c r="Q56" s="3">
        <f>AVERAGE('7C'!$J199:$J229) + Calibration!$C$11</f>
        <v>392.3252236922005</v>
      </c>
      <c r="R56" s="3">
        <f>'7C'!K229</f>
        <v>943.40113924916056</v>
      </c>
      <c r="S56" s="3">
        <f>'7C'!L229</f>
        <v>562.015644259027</v>
      </c>
      <c r="T56" s="3">
        <f t="shared" si="4"/>
        <v>3.1209464341735389</v>
      </c>
    </row>
    <row r="57" spans="1:20" x14ac:dyDescent="0.25">
      <c r="A57" s="3">
        <f t="shared" si="5"/>
        <v>6.999999999999992</v>
      </c>
      <c r="B57" s="3">
        <f>AVERAGE('10C'!$J56:$J86) + Calibration!$C$11</f>
        <v>404.06287231239037</v>
      </c>
      <c r="C57" s="2">
        <f>'10C'!K86</f>
        <v>608.7844404089301</v>
      </c>
      <c r="D57" s="2">
        <f>'10C'!L86</f>
        <v>584.59262299372801</v>
      </c>
      <c r="E57" s="3">
        <f t="shared" si="1"/>
        <v>1.15941384827817</v>
      </c>
      <c r="G57" s="3">
        <f>AVERAGE('9C'!$J56:$J86) + Calibration!$C$11</f>
        <v>409.02412528757009</v>
      </c>
      <c r="H57" s="3">
        <f>'9C'!K86</f>
        <v>616.61031656388559</v>
      </c>
      <c r="I57" s="3">
        <f>'9C'!L86</f>
        <v>580.12684698027067</v>
      </c>
      <c r="J57" s="3">
        <f t="shared" si="2"/>
        <v>1.1756372673131612</v>
      </c>
      <c r="L57" s="3">
        <f>AVERAGE('8C'!$J56:$J86) + Calibration!$C$11</f>
        <v>407.92029814992389</v>
      </c>
      <c r="M57" s="3">
        <f>'8C'!K86</f>
        <v>681.55702477041041</v>
      </c>
      <c r="N57" s="3">
        <f>'8C'!L86</f>
        <v>576.52941216778549</v>
      </c>
      <c r="O57" s="3">
        <f t="shared" si="3"/>
        <v>1.5497058428728507</v>
      </c>
      <c r="Q57" s="3">
        <f>AVERAGE('7C'!$J200:$J230) + Calibration!$C$11</f>
        <v>392.44477175261454</v>
      </c>
      <c r="R57" s="3">
        <f>'7C'!K230</f>
        <v>954.0508214563605</v>
      </c>
      <c r="S57" s="3">
        <f>'7C'!L230</f>
        <v>562.26373465648567</v>
      </c>
      <c r="T57" s="3">
        <f t="shared" si="4"/>
        <v>3.1805824728553698</v>
      </c>
    </row>
    <row r="58" spans="1:20" x14ac:dyDescent="0.25">
      <c r="A58" s="3">
        <f t="shared" si="5"/>
        <v>7.083333333333325</v>
      </c>
      <c r="B58" s="3">
        <f>AVERAGE('10C'!$J57:$J87) + Calibration!$C$11</f>
        <v>404.11666982622626</v>
      </c>
      <c r="C58" s="2">
        <f>'10C'!K87</f>
        <v>581.31320279888166</v>
      </c>
      <c r="D58" s="2">
        <f>'10C'!L87</f>
        <v>588.14870389333294</v>
      </c>
      <c r="E58" s="3">
        <f t="shared" si="1"/>
        <v>1.0035294087748272</v>
      </c>
      <c r="G58" s="3">
        <f>AVERAGE('9C'!$J57:$J87) + Calibration!$C$11</f>
        <v>408.97032797298141</v>
      </c>
      <c r="H58" s="3">
        <f>'9C'!K87</f>
        <v>658.64414622091419</v>
      </c>
      <c r="I58" s="3">
        <f>'9C'!L87</f>
        <v>586.37066344353047</v>
      </c>
      <c r="J58" s="3">
        <f t="shared" si="2"/>
        <v>1.4139950427335211</v>
      </c>
      <c r="L58" s="3">
        <f>AVERAGE('8C'!$J57:$J87) + Calibration!$C$11</f>
        <v>407.55368328771641</v>
      </c>
      <c r="M58" s="3">
        <f>'8C'!K87</f>
        <v>681.96044061828491</v>
      </c>
      <c r="N58" s="3">
        <f>'8C'!L87</f>
        <v>576.77750256524428</v>
      </c>
      <c r="O58" s="3">
        <f t="shared" si="3"/>
        <v>1.5540668111732086</v>
      </c>
      <c r="Q58" s="3">
        <f>AVERAGE('7C'!$J201:$J231) + Calibration!$C$11</f>
        <v>392.41289181821065</v>
      </c>
      <c r="R58" s="3">
        <f>'7C'!K231</f>
        <v>890.23361308057531</v>
      </c>
      <c r="S58" s="3">
        <f>'7C'!L231</f>
        <v>562.47047114106419</v>
      </c>
      <c r="T58" s="3">
        <f t="shared" si="4"/>
        <v>2.8193426005765736</v>
      </c>
    </row>
    <row r="59" spans="1:20" x14ac:dyDescent="0.25">
      <c r="A59" s="3">
        <f t="shared" si="5"/>
        <v>7.1666666666666581</v>
      </c>
      <c r="B59" s="3">
        <f>AVERAGE('10C'!$J58:$J88) + Calibration!$C$11</f>
        <v>403.99911463530083</v>
      </c>
      <c r="C59" s="2">
        <f>'10C'!K88</f>
        <v>581.11152109566353</v>
      </c>
      <c r="D59" s="2">
        <f>'10C'!L88</f>
        <v>589.72000785855687</v>
      </c>
      <c r="E59" s="3">
        <f t="shared" si="1"/>
        <v>1.0030529692659549</v>
      </c>
      <c r="G59" s="3">
        <f>AVERAGE('9C'!$J58:$J88) + Calibration!$C$11</f>
        <v>409.04604127302531</v>
      </c>
      <c r="H59" s="3">
        <f>'9C'!K88</f>
        <v>661.91166331531736</v>
      </c>
      <c r="I59" s="3">
        <f>'9C'!L88</f>
        <v>591.04317594156635</v>
      </c>
      <c r="J59" s="3">
        <f t="shared" si="2"/>
        <v>1.4320714064238473</v>
      </c>
      <c r="L59" s="3">
        <f>AVERAGE('8C'!$J58:$J88) + Calibration!$C$11</f>
        <v>406.94000142446794</v>
      </c>
      <c r="M59" s="3">
        <f>'8C'!K88</f>
        <v>676.75663637091759</v>
      </c>
      <c r="N59" s="3">
        <f>'8C'!L88</f>
        <v>576.52941216778549</v>
      </c>
      <c r="O59" s="3">
        <f t="shared" si="3"/>
        <v>1.5280712528794707</v>
      </c>
      <c r="Q59" s="3">
        <f>AVERAGE('7C'!$J202:$J232) + Calibration!$C$11</f>
        <v>392.30529838451571</v>
      </c>
      <c r="R59" s="3">
        <f>'7C'!K232</f>
        <v>1050.1396477737733</v>
      </c>
      <c r="S59" s="3">
        <f>'7C'!L232</f>
        <v>562.015644259027</v>
      </c>
      <c r="T59" s="3">
        <f t="shared" si="4"/>
        <v>3.7255588731877087</v>
      </c>
    </row>
    <row r="60" spans="1:20" x14ac:dyDescent="0.25">
      <c r="A60" s="3">
        <f t="shared" si="5"/>
        <v>7.2499999999999911</v>
      </c>
      <c r="B60" s="3">
        <f>AVERAGE('10C'!$J59:$J89) + Calibration!$C$11</f>
        <v>403.69825151515397</v>
      </c>
      <c r="C60" s="2">
        <f>'10C'!K89</f>
        <v>592.4469436839629</v>
      </c>
      <c r="D60" s="2">
        <f>'10C'!L89</f>
        <v>587.94197154373217</v>
      </c>
      <c r="E60" s="3">
        <f t="shared" si="1"/>
        <v>1.0689535527674054</v>
      </c>
      <c r="G60" s="3">
        <f>AVERAGE('9C'!$J59:$J89) + Calibration!$C$11</f>
        <v>408.62563029171156</v>
      </c>
      <c r="H60" s="3">
        <f>'9C'!K89</f>
        <v>731.21504887917638</v>
      </c>
      <c r="I60" s="3">
        <f>'9C'!L89</f>
        <v>588.35543624293359</v>
      </c>
      <c r="J60" s="3">
        <f t="shared" si="2"/>
        <v>1.8269430167804177</v>
      </c>
      <c r="L60" s="3">
        <f>AVERAGE('8C'!$J59:$J89) + Calibration!$C$11</f>
        <v>406.49966573321069</v>
      </c>
      <c r="M60" s="3">
        <f>'8C'!K89</f>
        <v>685.91369809378773</v>
      </c>
      <c r="N60" s="3">
        <f>'8C'!L89</f>
        <v>580.54036543418351</v>
      </c>
      <c r="O60" s="3">
        <f t="shared" si="3"/>
        <v>1.5824248589642049</v>
      </c>
      <c r="Q60" s="3">
        <f>AVERAGE('7C'!$J203:$J233) + Calibration!$C$11</f>
        <v>392.10007427059179</v>
      </c>
      <c r="R60" s="3">
        <f>'7C'!K233</f>
        <v>1023.1121736473219</v>
      </c>
      <c r="S60" s="3">
        <f>'7C'!L233</f>
        <v>560.23760380922454</v>
      </c>
      <c r="T60" s="3">
        <f t="shared" si="4"/>
        <v>3.5736545653238747</v>
      </c>
    </row>
    <row r="61" spans="1:20" x14ac:dyDescent="0.25">
      <c r="A61" s="3">
        <f t="shared" si="5"/>
        <v>7.3333333333333242</v>
      </c>
      <c r="B61" s="3">
        <f>AVERAGE('10C'!$J60:$J90) + Calibration!$C$11</f>
        <v>403.4731028905336</v>
      </c>
      <c r="C61" s="2">
        <f>'10C'!K90</f>
        <v>570.01812381234799</v>
      </c>
      <c r="D61" s="2">
        <f>'10C'!L90</f>
        <v>584.59262299372801</v>
      </c>
      <c r="E61" s="3">
        <f t="shared" si="1"/>
        <v>0.94320596219482022</v>
      </c>
      <c r="G61" s="3">
        <f>AVERAGE('9C'!$J60:$J90) + Calibration!$C$11</f>
        <v>408.6156675382457</v>
      </c>
      <c r="H61" s="3">
        <f>'9C'!K90</f>
        <v>682.64618099938446</v>
      </c>
      <c r="I61" s="3">
        <f>'9C'!L90</f>
        <v>587.23900464450276</v>
      </c>
      <c r="J61" s="3">
        <f t="shared" si="2"/>
        <v>1.5519360031855474</v>
      </c>
      <c r="L61" s="3">
        <f>AVERAGE('8C'!$J60:$J90) + Calibration!$C$11</f>
        <v>405.99357829989276</v>
      </c>
      <c r="M61" s="3">
        <f>'8C'!K90</f>
        <v>693.29586320658427</v>
      </c>
      <c r="N61" s="3">
        <f>'8C'!L90</f>
        <v>580.78845583164207</v>
      </c>
      <c r="O61" s="3">
        <f t="shared" si="3"/>
        <v>1.6270989464368439</v>
      </c>
      <c r="Q61" s="3">
        <f>AVERAGE('7C'!$J204:$J234) + Calibration!$C$11</f>
        <v>391.90680458413982</v>
      </c>
      <c r="R61" s="3">
        <f>'7C'!K234</f>
        <v>935.77699320490467</v>
      </c>
      <c r="S61" s="3">
        <f>'7C'!L234</f>
        <v>558.45956749439983</v>
      </c>
      <c r="T61" s="3">
        <f t="shared" si="4"/>
        <v>3.0801377413014901</v>
      </c>
    </row>
    <row r="62" spans="1:20" x14ac:dyDescent="0.25">
      <c r="A62" s="3">
        <f t="shared" si="5"/>
        <v>7.4166666666666572</v>
      </c>
      <c r="B62" s="3">
        <f>AVERAGE('10C'!$J61:$J91) + Calibration!$C$11</f>
        <v>402.99889439538396</v>
      </c>
      <c r="C62" s="2">
        <f>'10C'!K91</f>
        <v>595.91614651554107</v>
      </c>
      <c r="D62" s="2">
        <f>'10C'!L91</f>
        <v>583.47619139529706</v>
      </c>
      <c r="E62" s="3">
        <f t="shared" si="1"/>
        <v>1.0925616473121469</v>
      </c>
      <c r="G62" s="3">
        <f>AVERAGE('9C'!$J61:$J91) + Calibration!$C$11</f>
        <v>408.22912816534165</v>
      </c>
      <c r="H62" s="3">
        <f>'9C'!K91</f>
        <v>714.8775077806846</v>
      </c>
      <c r="I62" s="3">
        <f>'9C'!L91</f>
        <v>586.12257304607169</v>
      </c>
      <c r="J62" s="3">
        <f t="shared" si="2"/>
        <v>1.7366630257073497</v>
      </c>
      <c r="L62" s="3">
        <f>AVERAGE('8C'!$J61:$J91) + Calibration!$C$11</f>
        <v>405.2942211801228</v>
      </c>
      <c r="M62" s="3">
        <f>'8C'!K91</f>
        <v>667.35749690162538</v>
      </c>
      <c r="N62" s="3">
        <f>'8C'!L91</f>
        <v>580.99518818124284</v>
      </c>
      <c r="O62" s="3">
        <f t="shared" si="3"/>
        <v>1.484161116103653</v>
      </c>
      <c r="Q62" s="3">
        <f>AVERAGE('7C'!$J205:$J235) + Calibration!$C$11</f>
        <v>391.83109108484877</v>
      </c>
      <c r="R62" s="3">
        <f>'7C'!K235</f>
        <v>972.16326319888265</v>
      </c>
      <c r="S62" s="3">
        <f>'7C'!L235</f>
        <v>562.67725311039851</v>
      </c>
      <c r="T62" s="3">
        <f t="shared" si="4"/>
        <v>3.2866354200309296</v>
      </c>
    </row>
    <row r="63" spans="1:20" x14ac:dyDescent="0.25">
      <c r="A63" s="3">
        <f t="shared" si="5"/>
        <v>7.4999999999999902</v>
      </c>
      <c r="B63" s="3">
        <f>AVERAGE('10C'!$J62:$J92) + Calibration!$C$11</f>
        <v>402.98893283740063</v>
      </c>
      <c r="C63" s="2">
        <f>'10C'!K92</f>
        <v>591.55946915820709</v>
      </c>
      <c r="D63" s="2">
        <f>'10C'!L92</f>
        <v>579.42388008104115</v>
      </c>
      <c r="E63" s="3">
        <f t="shared" si="1"/>
        <v>1.0679445904033207</v>
      </c>
      <c r="G63" s="3">
        <f>AVERAGE('9C'!$J62:$J92) + Calibration!$C$11</f>
        <v>407.76687549239369</v>
      </c>
      <c r="H63" s="3">
        <f>'9C'!K92</f>
        <v>701.56545443765538</v>
      </c>
      <c r="I63" s="3">
        <f>'9C'!L92</f>
        <v>585.25423184509953</v>
      </c>
      <c r="J63" s="3">
        <f t="shared" si="2"/>
        <v>1.6638898588005739</v>
      </c>
      <c r="L63" s="3">
        <f>AVERAGE('8C'!$J62:$J92) + Calibration!$C$11</f>
        <v>404.75625381240104</v>
      </c>
      <c r="M63" s="3">
        <f>'8C'!K92</f>
        <v>668.24497142738119</v>
      </c>
      <c r="N63" s="3">
        <f>'8C'!L92</f>
        <v>580.12684698027067</v>
      </c>
      <c r="O63" s="3">
        <f t="shared" si="3"/>
        <v>1.4922339199932482</v>
      </c>
      <c r="Q63" s="3">
        <f>AVERAGE('7C'!$J206:$J236) + Calibration!$C$11</f>
        <v>391.77729496574267</v>
      </c>
      <c r="R63" s="3">
        <f>'7C'!K236</f>
        <v>1009.840419532534</v>
      </c>
      <c r="S63" s="3">
        <f>'7C'!L236</f>
        <v>563.58695235922869</v>
      </c>
      <c r="T63" s="3">
        <f t="shared" si="4"/>
        <v>3.5003197386359099</v>
      </c>
    </row>
    <row r="64" spans="1:20" x14ac:dyDescent="0.25">
      <c r="A64" s="3">
        <f t="shared" si="5"/>
        <v>7.5833333333333233</v>
      </c>
      <c r="B64" s="3">
        <f>AVERAGE('10C'!$J63:$J93) + Calibration!$C$11</f>
        <v>402.93513671829442</v>
      </c>
      <c r="C64" s="2">
        <f>'10C'!K93</f>
        <v>588.93739725061891</v>
      </c>
      <c r="D64" s="2">
        <f>'10C'!L93</f>
        <v>581.65679703261435</v>
      </c>
      <c r="E64" s="3">
        <f t="shared" si="1"/>
        <v>1.0533994960927919</v>
      </c>
      <c r="G64" s="3">
        <f>AVERAGE('9C'!$J63:$J93) + Calibration!$C$11</f>
        <v>407.57360580594167</v>
      </c>
      <c r="H64" s="3">
        <f>'9C'!K93</f>
        <v>698.7416967928923</v>
      </c>
      <c r="I64" s="3">
        <f>'9C'!L93</f>
        <v>586.12257304607169</v>
      </c>
      <c r="J64" s="3">
        <f t="shared" si="2"/>
        <v>1.6489924339959896</v>
      </c>
      <c r="L64" s="3">
        <f>AVERAGE('8C'!$J63:$J93) + Calibration!$C$11</f>
        <v>404.23821095537579</v>
      </c>
      <c r="M64" s="3">
        <f>'8C'!K93</f>
        <v>676.07084758233668</v>
      </c>
      <c r="N64" s="3">
        <f>'8C'!L93</f>
        <v>579.01041538183972</v>
      </c>
      <c r="O64" s="3">
        <f t="shared" si="3"/>
        <v>1.5394886149496683</v>
      </c>
      <c r="Q64" s="3">
        <f>AVERAGE('7C'!$J207:$J237) + Calibration!$C$11</f>
        <v>392.13195540047832</v>
      </c>
      <c r="R64" s="3">
        <f>'7C'!K237</f>
        <v>949.69409569154516</v>
      </c>
      <c r="S64" s="3">
        <f>'7C'!L237</f>
        <v>563.79368470882946</v>
      </c>
      <c r="T64" s="3">
        <f t="shared" si="4"/>
        <v>3.1576803203472781</v>
      </c>
    </row>
    <row r="65" spans="1:20" x14ac:dyDescent="0.25">
      <c r="A65" s="3">
        <f t="shared" si="5"/>
        <v>7.6666666666666563</v>
      </c>
      <c r="B65" s="3">
        <f>AVERAGE('10C'!$J64:$J94) + Calibration!$C$11</f>
        <v>402.7617913432918</v>
      </c>
      <c r="C65" s="2">
        <f>'10C'!K94</f>
        <v>596.35985755769991</v>
      </c>
      <c r="D65" s="2">
        <f>'10C'!L94</f>
        <v>584.79935947830654</v>
      </c>
      <c r="E65" s="3">
        <f t="shared" si="1"/>
        <v>1.0964173489674085</v>
      </c>
      <c r="G65" s="3">
        <f>AVERAGE('9C'!$J64:$J94) + Calibration!$C$11</f>
        <v>407.73499555798992</v>
      </c>
      <c r="H65" s="3">
        <f>'9C'!K94</f>
        <v>687.20458846741803</v>
      </c>
      <c r="I65" s="3">
        <f>'9C'!L94</f>
        <v>585.91584069647092</v>
      </c>
      <c r="J65" s="3">
        <f t="shared" si="2"/>
        <v>1.582739518872073</v>
      </c>
      <c r="L65" s="3">
        <f>AVERAGE('8C'!$J64:$J94) + Calibration!$C$11</f>
        <v>403.82975420228678</v>
      </c>
      <c r="M65" s="3">
        <f>'8C'!K94</f>
        <v>668.24497142738119</v>
      </c>
      <c r="N65" s="3">
        <f>'8C'!L94</f>
        <v>583.47619139529706</v>
      </c>
      <c r="O65" s="3">
        <f t="shared" si="3"/>
        <v>1.4974810294618717</v>
      </c>
      <c r="Q65" s="3">
        <f>AVERAGE('7C'!$J208:$J238) + Calibration!$C$11</f>
        <v>392.22958608070729</v>
      </c>
      <c r="R65" s="3">
        <f>'7C'!K238</f>
        <v>968.00831595224815</v>
      </c>
      <c r="S65" s="3">
        <f>'7C'!L238</f>
        <v>564.49664747308111</v>
      </c>
      <c r="T65" s="3">
        <f t="shared" si="4"/>
        <v>3.2608475949259965</v>
      </c>
    </row>
    <row r="66" spans="1:20" x14ac:dyDescent="0.25">
      <c r="A66" s="3">
        <f t="shared" si="5"/>
        <v>7.7499999999999893</v>
      </c>
      <c r="B66" s="3">
        <f>AVERAGE('10C'!$J65:$J95) + Calibration!$C$11</f>
        <v>402.52468709571696</v>
      </c>
      <c r="C66" s="2">
        <f>'10C'!K95</f>
        <v>575.02024232254041</v>
      </c>
      <c r="D66" s="2">
        <f>'10C'!L95</f>
        <v>587.23900464450276</v>
      </c>
      <c r="E66" s="3">
        <f t="shared" si="1"/>
        <v>0.97690603562640133</v>
      </c>
      <c r="G66" s="3">
        <f>AVERAGE('9C'!$J65:$J95) + Calibration!$C$11</f>
        <v>407.69315366710856</v>
      </c>
      <c r="H66" s="3">
        <f>'9C'!K95</f>
        <v>690.91581660398003</v>
      </c>
      <c r="I66" s="3">
        <f>'9C'!L95</f>
        <v>579.42388008104115</v>
      </c>
      <c r="J66" s="3">
        <f t="shared" si="2"/>
        <v>1.6039945405282359</v>
      </c>
      <c r="L66" s="3">
        <f>AVERAGE('8C'!$J65:$J95) + Calibration!$C$11</f>
        <v>403.19415495885346</v>
      </c>
      <c r="M66" s="3">
        <f>'8C'!K95</f>
        <v>665.17918444367751</v>
      </c>
      <c r="N66" s="3">
        <f>'8C'!L95</f>
        <v>583.68292787987559</v>
      </c>
      <c r="O66" s="3">
        <f t="shared" si="3"/>
        <v>1.4837179787672981</v>
      </c>
      <c r="Q66" s="3">
        <f>AVERAGE('7C'!$J209:$J239) + Calibration!$C$11</f>
        <v>392.18575151958447</v>
      </c>
      <c r="R66" s="3">
        <f>'7C'!K239</f>
        <v>940.98074501083386</v>
      </c>
      <c r="S66" s="3">
        <f>'7C'!L239</f>
        <v>563.13207585745795</v>
      </c>
      <c r="T66" s="3">
        <f t="shared" si="4"/>
        <v>3.1080287301210712</v>
      </c>
    </row>
    <row r="67" spans="1:20" x14ac:dyDescent="0.25">
      <c r="A67" s="3">
        <f t="shared" si="5"/>
        <v>7.8333333333333224</v>
      </c>
      <c r="B67" s="3">
        <f>AVERAGE('10C'!$J66:$J96) + Calibration!$C$11</f>
        <v>402.28957571763073</v>
      </c>
      <c r="C67" s="2">
        <f>'10C'!K96</f>
        <v>576.31108428868924</v>
      </c>
      <c r="D67" s="2">
        <f>'10C'!L96</f>
        <v>580.78845583164207</v>
      </c>
      <c r="E67" s="3">
        <f t="shared" si="1"/>
        <v>0.98554807298271063</v>
      </c>
      <c r="G67" s="3">
        <f>AVERAGE('9C'!$J66:$J96) + Calibration!$C$11</f>
        <v>407.83262723445438</v>
      </c>
      <c r="H67" s="3">
        <f>'9C'!K96</f>
        <v>682.20246995722562</v>
      </c>
      <c r="I67" s="3">
        <f>'9C'!L96</f>
        <v>579.01041538183972</v>
      </c>
      <c r="J67" s="3">
        <f t="shared" si="2"/>
        <v>1.5538577501158815</v>
      </c>
      <c r="L67" s="3">
        <f>AVERAGE('8C'!$J66:$J96) + Calibration!$C$11</f>
        <v>402.77374377829261</v>
      </c>
      <c r="M67" s="3">
        <f>'8C'!K96</f>
        <v>654.08578716036197</v>
      </c>
      <c r="N67" s="3">
        <f>'8C'!L96</f>
        <v>580.54036543418351</v>
      </c>
      <c r="O67" s="3">
        <f t="shared" si="3"/>
        <v>1.4232729167004674</v>
      </c>
      <c r="Q67" s="3">
        <f>AVERAGE('7C'!$J210:$J240) + Calibration!$C$11</f>
        <v>392.49657759244445</v>
      </c>
      <c r="R67" s="3">
        <f>'7C'!K240</f>
        <v>927.70908771100869</v>
      </c>
      <c r="S67" s="3">
        <f>'7C'!L240</f>
        <v>559.32790869537212</v>
      </c>
      <c r="T67" s="3">
        <f t="shared" si="4"/>
        <v>3.0311061104737211</v>
      </c>
    </row>
    <row r="68" spans="1:20" x14ac:dyDescent="0.25">
      <c r="A68" s="3">
        <f t="shared" si="5"/>
        <v>7.9166666666666554</v>
      </c>
      <c r="B68" s="3">
        <f>AVERAGE('10C'!$J67:$J97) + Calibration!$C$11</f>
        <v>402.12818616482969</v>
      </c>
      <c r="C68" s="2">
        <f>'10C'!K97</f>
        <v>578.7314744930593</v>
      </c>
      <c r="D68" s="2">
        <f>'10C'!L97</f>
        <v>579.67202009823336</v>
      </c>
      <c r="E68" s="3">
        <f t="shared" ref="E68:E92" si="6">(C68-B68)/(7*35314.6667/1400)</f>
        <v>1.0001696452552367</v>
      </c>
      <c r="G68" s="3">
        <f>AVERAGE('9C'!$J67:$J97) + Calibration!$C$11</f>
        <v>407.69116099686715</v>
      </c>
      <c r="H68" s="3">
        <f>'9C'!K97</f>
        <v>653.88410545714385</v>
      </c>
      <c r="I68" s="3">
        <f>'9C'!L97</f>
        <v>584.13780024666846</v>
      </c>
      <c r="J68" s="3">
        <f t="shared" ref="J68:J92" si="7">(H68-G68)/(7*35314.6667/1400)</f>
        <v>1.3942815689112913</v>
      </c>
      <c r="L68" s="3">
        <f>AVERAGE('8C'!$J67:$J97) + Calibration!$C$11</f>
        <v>402.52667677725179</v>
      </c>
      <c r="M68" s="3">
        <f>'8C'!K97</f>
        <v>648.84163931122885</v>
      </c>
      <c r="N68" s="3">
        <f>'8C'!L97</f>
        <v>577.64584376621656</v>
      </c>
      <c r="O68" s="3">
        <f t="shared" ref="O68:O92" si="8">(M68-L68)/(7*35314.6667/1400)</f>
        <v>1.3949726023265967</v>
      </c>
      <c r="Q68" s="3">
        <f>AVERAGE('7C'!$J211:$J241) + Calibration!$C$11</f>
        <v>392.90503414628631</v>
      </c>
      <c r="R68" s="3">
        <f>'7C'!K241</f>
        <v>926.41819733737839</v>
      </c>
      <c r="S68" s="3">
        <f>'7C'!L241</f>
        <v>560.89921266059594</v>
      </c>
      <c r="T68" s="3">
        <f t="shared" ref="T68:T92" si="9">(R68-Q68)/(7*35314.6667/1400)</f>
        <v>3.0214820812175018</v>
      </c>
    </row>
    <row r="69" spans="1:20" x14ac:dyDescent="0.25">
      <c r="A69" s="3">
        <f t="shared" ref="A69:A92" si="10">1/12+A68</f>
        <v>7.9999999999999885</v>
      </c>
      <c r="B69" s="3">
        <f>AVERAGE('10C'!$J68:$J98) + Calibration!$C$11</f>
        <v>402.05247286478556</v>
      </c>
      <c r="C69" s="2">
        <f>'10C'!K98</f>
        <v>566.95233682864421</v>
      </c>
      <c r="D69" s="2">
        <f>'10C'!L98</f>
        <v>584.34453259626923</v>
      </c>
      <c r="E69" s="3">
        <f t="shared" si="6"/>
        <v>0.93388883074951201</v>
      </c>
      <c r="G69" s="3">
        <f>AVERAGE('9C'!$J68:$J98) + Calibration!$C$11</f>
        <v>407.67920537391262</v>
      </c>
      <c r="H69" s="3">
        <f>'9C'!K98</f>
        <v>651.90742629493275</v>
      </c>
      <c r="I69" s="3">
        <f>'9C'!L98</f>
        <v>583.22810099783828</v>
      </c>
      <c r="J69" s="3">
        <f t="shared" si="7"/>
        <v>1.3831546138931567</v>
      </c>
      <c r="L69" s="3">
        <f>AVERAGE('8C'!$J68:$J98) + Calibration!$C$11</f>
        <v>402.21585189987456</v>
      </c>
      <c r="M69" s="3">
        <f>'8C'!K98</f>
        <v>616.16660148776998</v>
      </c>
      <c r="N69" s="3">
        <f>'8C'!L98</f>
        <v>575.20624408477602</v>
      </c>
      <c r="O69" s="3">
        <f t="shared" si="8"/>
        <v>1.2116821116020635</v>
      </c>
      <c r="Q69" s="3">
        <f>AVERAGE('7C'!$J212:$J242) + Calibration!$C$11</f>
        <v>393.15210114732702</v>
      </c>
      <c r="R69" s="3">
        <f>'7C'!K242</f>
        <v>918.35029184348218</v>
      </c>
      <c r="S69" s="3">
        <f>'7C'!L242</f>
        <v>560.69243069126173</v>
      </c>
      <c r="T69" s="3">
        <f t="shared" si="9"/>
        <v>2.974391321077682</v>
      </c>
    </row>
    <row r="70" spans="1:20" x14ac:dyDescent="0.25">
      <c r="A70" s="3">
        <f t="shared" si="10"/>
        <v>8.0833333333333215</v>
      </c>
      <c r="B70" s="3">
        <f>AVERAGE('10C'!$J69:$J99) + Calibration!$C$11</f>
        <v>401.75160974463876</v>
      </c>
      <c r="C70" s="2">
        <f>'10C'!K99</f>
        <v>585.46819441904074</v>
      </c>
      <c r="D70" s="2">
        <f>'10C'!L99</f>
        <v>585.00614144764074</v>
      </c>
      <c r="E70" s="3">
        <f t="shared" si="6"/>
        <v>1.0404548695593492</v>
      </c>
      <c r="G70" s="3">
        <f>AVERAGE('9C'!$J69:$J99) + Calibration!$C$11</f>
        <v>407.77484438013568</v>
      </c>
      <c r="H70" s="3">
        <f>'9C'!K99</f>
        <v>666.954081053751</v>
      </c>
      <c r="I70" s="3">
        <f>'9C'!L99</f>
        <v>585.00614144764074</v>
      </c>
      <c r="J70" s="3">
        <f t="shared" si="7"/>
        <v>1.4678277378368421</v>
      </c>
      <c r="L70" s="3">
        <f>AVERAGE('8C'!$J69:$J99) + Calibration!$C$11</f>
        <v>401.90303315677318</v>
      </c>
      <c r="M70" s="3">
        <f>'8C'!K99</f>
        <v>624.03282527844794</v>
      </c>
      <c r="N70" s="3">
        <f>'8C'!L99</f>
        <v>578.3074484826102</v>
      </c>
      <c r="O70" s="3">
        <f t="shared" si="8"/>
        <v>1.258003050169944</v>
      </c>
      <c r="Q70" s="3">
        <f>AVERAGE('7C'!$J213:$J243) + Calibration!$C$11</f>
        <v>393.18398008549536</v>
      </c>
      <c r="R70" s="3">
        <f>'7C'!K243</f>
        <v>991.52629205283688</v>
      </c>
      <c r="S70" s="3">
        <f>'7C'!L243</f>
        <v>560.44434029380307</v>
      </c>
      <c r="T70" s="3">
        <f t="shared" si="9"/>
        <v>3.3886334935583093</v>
      </c>
    </row>
    <row r="71" spans="1:20" x14ac:dyDescent="0.25">
      <c r="A71" s="3">
        <f t="shared" si="10"/>
        <v>8.1666666666666554</v>
      </c>
      <c r="B71" s="3">
        <f>AVERAGE('10C'!$J70:$J100) + Calibration!$C$11</f>
        <v>401.60018174982099</v>
      </c>
      <c r="C71" s="2">
        <f>'10C'!K100</f>
        <v>583.49151525682953</v>
      </c>
      <c r="D71" s="2">
        <f>'10C'!L100</f>
        <v>587.23900464450276</v>
      </c>
      <c r="E71" s="3">
        <f t="shared" si="6"/>
        <v>1.0301177980932694</v>
      </c>
      <c r="G71" s="3">
        <f>AVERAGE('9C'!$J70:$J100) + Calibration!$C$11</f>
        <v>407.90236232452696</v>
      </c>
      <c r="H71" s="3">
        <f>'9C'!K100</f>
        <v>673.69080097973244</v>
      </c>
      <c r="I71" s="3">
        <f>'9C'!L100</f>
        <v>587.48709504196142</v>
      </c>
      <c r="J71" s="3">
        <f t="shared" si="7"/>
        <v>1.5052580895812644</v>
      </c>
      <c r="L71" s="3">
        <f>AVERAGE('8C'!$J70:$J100) + Calibration!$C$11</f>
        <v>401.49457660293126</v>
      </c>
      <c r="M71" s="3">
        <f>'8C'!K100</f>
        <v>619.03070676825553</v>
      </c>
      <c r="N71" s="3">
        <f>'8C'!L100</f>
        <v>577.43910728163792</v>
      </c>
      <c r="O71" s="3">
        <f t="shared" si="8"/>
        <v>1.2319874459714171</v>
      </c>
      <c r="Q71" s="3">
        <f>AVERAGE('7C'!$J214:$J244) + Calibration!$C$11</f>
        <v>393.36728801471685</v>
      </c>
      <c r="R71" s="3">
        <f>'7C'!K244</f>
        <v>949.29072825115202</v>
      </c>
      <c r="S71" s="3">
        <f>'7C'!L244</f>
        <v>559.78273144243155</v>
      </c>
      <c r="T71" s="3">
        <f t="shared" si="9"/>
        <v>3.14839975673017</v>
      </c>
    </row>
    <row r="72" spans="1:20" x14ac:dyDescent="0.25">
      <c r="A72" s="3">
        <f t="shared" si="10"/>
        <v>8.2499999999999893</v>
      </c>
      <c r="B72" s="3">
        <f>AVERAGE('10C'!$J71:$J101) + Calibration!$C$11</f>
        <v>401.52446725429434</v>
      </c>
      <c r="C72" s="2">
        <f>'10C'!K101</f>
        <v>574.37480116968209</v>
      </c>
      <c r="D72" s="2">
        <f>'10C'!L101</f>
        <v>585.70905459215896</v>
      </c>
      <c r="E72" s="3">
        <f t="shared" si="6"/>
        <v>0.97891527836726111</v>
      </c>
      <c r="G72" s="3">
        <f>AVERAGE('9C'!$J71:$J101) + Calibration!$C$11</f>
        <v>407.77285170989416</v>
      </c>
      <c r="H72" s="3">
        <f>'9C'!K101</f>
        <v>693.29586320658427</v>
      </c>
      <c r="I72" s="3">
        <f>'9C'!L101</f>
        <v>582.1116197796739</v>
      </c>
      <c r="J72" s="3">
        <f t="shared" si="7"/>
        <v>1.6170222639914655</v>
      </c>
      <c r="L72" s="3">
        <f>AVERAGE('8C'!$J71:$J101) + Calibration!$C$11</f>
        <v>401.27938973554137</v>
      </c>
      <c r="M72" s="3">
        <f>'8C'!K101</f>
        <v>628.83321367794088</v>
      </c>
      <c r="N72" s="3">
        <f>'8C'!L101</f>
        <v>574.08976286661152</v>
      </c>
      <c r="O72" s="3">
        <f t="shared" si="8"/>
        <v>1.2887213455841535</v>
      </c>
      <c r="Q72" s="3">
        <f>AVERAGE('7C'!$J215:$J245) + Calibration!$C$11</f>
        <v>393.6043922622917</v>
      </c>
      <c r="R72" s="3">
        <f>'7C'!K245</f>
        <v>1061.6767560992478</v>
      </c>
      <c r="S72" s="3">
        <f>'7C'!L245</f>
        <v>555.77182779576708</v>
      </c>
      <c r="T72" s="3">
        <f t="shared" si="9"/>
        <v>3.7835405301274219</v>
      </c>
    </row>
    <row r="73" spans="1:20" x14ac:dyDescent="0.25">
      <c r="A73" s="3">
        <f t="shared" si="10"/>
        <v>8.3333333333333233</v>
      </c>
      <c r="B73" s="3">
        <f>AVERAGE('10C'!$J72:$J102) + Calibration!$C$11</f>
        <v>401.47066993970554</v>
      </c>
      <c r="C73" s="2">
        <f>'10C'!K102</f>
        <v>576.75484373832944</v>
      </c>
      <c r="D73" s="2">
        <f>'10C'!L102</f>
        <v>585.91584069647092</v>
      </c>
      <c r="E73" s="3">
        <f t="shared" si="6"/>
        <v>0.99269901249626624</v>
      </c>
      <c r="G73" s="3">
        <f>AVERAGE('9C'!$J72:$J102) + Calibration!$C$11</f>
        <v>407.65330384872726</v>
      </c>
      <c r="H73" s="3">
        <f>'9C'!K102</f>
        <v>657.55498999194015</v>
      </c>
      <c r="I73" s="3">
        <f>'9C'!L102</f>
        <v>581.45006054803594</v>
      </c>
      <c r="J73" s="3">
        <f t="shared" si="7"/>
        <v>1.415285542781084</v>
      </c>
      <c r="L73" s="3">
        <f>AVERAGE('8C'!$J72:$J102) + Calibration!$C$11</f>
        <v>401.11800018274027</v>
      </c>
      <c r="M73" s="3">
        <f>'8C'!K102</f>
        <v>608.98617051962958</v>
      </c>
      <c r="N73" s="3">
        <f>'8C'!L102</f>
        <v>574.29654483594584</v>
      </c>
      <c r="O73" s="3">
        <f t="shared" si="8"/>
        <v>1.177234218874218</v>
      </c>
      <c r="Q73" s="3">
        <f>AVERAGE('7C'!$J216:$J246) + Calibration!$C$11</f>
        <v>393.94908994356138</v>
      </c>
      <c r="R73" s="3">
        <f>'7C'!K246</f>
        <v>1213.0711258489096</v>
      </c>
      <c r="S73" s="3">
        <f>'7C'!L246</f>
        <v>562.47047114106419</v>
      </c>
      <c r="T73" s="3">
        <f t="shared" si="9"/>
        <v>4.638990608994467</v>
      </c>
    </row>
    <row r="74" spans="1:20" x14ac:dyDescent="0.25">
      <c r="A74" s="3">
        <f t="shared" si="10"/>
        <v>8.4166666666666572</v>
      </c>
      <c r="B74" s="3">
        <f>AVERAGE('10C'!$J73:$J103) + Calibration!$C$11</f>
        <v>401.17976837754196</v>
      </c>
      <c r="C74" s="2">
        <f>'10C'!K103</f>
        <v>595.06901962550785</v>
      </c>
      <c r="D74" s="2">
        <f>'10C'!L103</f>
        <v>587.48709504196142</v>
      </c>
      <c r="E74" s="3">
        <f t="shared" si="6"/>
        <v>1.0980664373534403</v>
      </c>
      <c r="G74" s="3">
        <f>AVERAGE('9C'!$J73:$J103) + Calibration!$C$11</f>
        <v>407.38432086223133</v>
      </c>
      <c r="H74" s="3">
        <f>'9C'!K103</f>
        <v>628.83321367794088</v>
      </c>
      <c r="I74" s="3">
        <f>'9C'!L103</f>
        <v>580.12684698027067</v>
      </c>
      <c r="J74" s="3">
        <f t="shared" si="7"/>
        <v>1.2541468659292743</v>
      </c>
      <c r="L74" s="3">
        <f>AVERAGE('8C'!$J73:$J103) + Calibration!$C$11</f>
        <v>400.83706276877234</v>
      </c>
      <c r="M74" s="3">
        <f>'8C'!K103</f>
        <v>619.87783365828886</v>
      </c>
      <c r="N74" s="3">
        <f>'8C'!L103</f>
        <v>574.08976286661152</v>
      </c>
      <c r="O74" s="3">
        <f t="shared" si="8"/>
        <v>1.2405087820892078</v>
      </c>
      <c r="Q74" s="3">
        <f>AVERAGE('7C'!$J217:$J247) + Calibration!$C$11</f>
        <v>394.39141950054267</v>
      </c>
      <c r="R74" s="3">
        <f>'7C'!K247</f>
        <v>875.18690991427559</v>
      </c>
      <c r="S74" s="3">
        <f>'7C'!L247</f>
        <v>561.14730305805472</v>
      </c>
      <c r="T74" s="3">
        <f t="shared" si="9"/>
        <v>2.7229224304910846</v>
      </c>
    </row>
    <row r="75" spans="1:20" x14ac:dyDescent="0.25">
      <c r="A75" s="3">
        <f t="shared" si="10"/>
        <v>8.4999999999999911</v>
      </c>
      <c r="B75" s="3">
        <f>AVERAGE('10C'!$J74:$J104) + Calibration!$C$11</f>
        <v>400.91078539104598</v>
      </c>
      <c r="C75" s="2">
        <f>'10C'!K104</f>
        <v>577.84399996730349</v>
      </c>
      <c r="D75" s="2">
        <f>'10C'!L104</f>
        <v>583.68292787987559</v>
      </c>
      <c r="E75" s="3">
        <f t="shared" si="6"/>
        <v>1.0020381394467897</v>
      </c>
      <c r="G75" s="3">
        <f>AVERAGE('9C'!$J74:$J104) + Calibration!$C$11</f>
        <v>406.84635349450957</v>
      </c>
      <c r="H75" s="3">
        <f>'9C'!K104</f>
        <v>645.37244051360744</v>
      </c>
      <c r="I75" s="3">
        <f>'9C'!L104</f>
        <v>581.45006054803594</v>
      </c>
      <c r="J75" s="3">
        <f t="shared" si="7"/>
        <v>1.3508613236839517</v>
      </c>
      <c r="L75" s="3">
        <f>AVERAGE('8C'!$J74:$J104) + Calibration!$C$11</f>
        <v>400.57804114101259</v>
      </c>
      <c r="M75" s="3">
        <f>'8C'!K104</f>
        <v>646.66327844579962</v>
      </c>
      <c r="N75" s="3">
        <f>'8C'!L104</f>
        <v>579.42388008104115</v>
      </c>
      <c r="O75" s="3">
        <f t="shared" si="8"/>
        <v>1.3936715835111477</v>
      </c>
      <c r="Q75" s="3">
        <f>AVERAGE('7C'!$J218:$J248) + Calibration!$C$11</f>
        <v>395.10073937377854</v>
      </c>
      <c r="R75" s="3">
        <f>'7C'!K248</f>
        <v>958.64952411867853</v>
      </c>
      <c r="S75" s="3">
        <f>'7C'!L248</f>
        <v>561.35403954263325</v>
      </c>
      <c r="T75" s="3">
        <f t="shared" si="9"/>
        <v>3.1915848988879167</v>
      </c>
    </row>
    <row r="76" spans="1:20" x14ac:dyDescent="0.25">
      <c r="A76" s="3">
        <f t="shared" si="10"/>
        <v>8.583333333333325</v>
      </c>
      <c r="B76" s="3">
        <f>AVERAGE('10C'!$J75:$J105) + Calibration!$C$11</f>
        <v>400.87890525739505</v>
      </c>
      <c r="C76" s="2">
        <f>'10C'!K105</f>
        <v>579.37691967987439</v>
      </c>
      <c r="D76" s="2">
        <f>'10C'!L105</f>
        <v>583.22810099783828</v>
      </c>
      <c r="E76" s="3">
        <f t="shared" si="6"/>
        <v>1.0109001788907119</v>
      </c>
      <c r="G76" s="3">
        <f>AVERAGE('9C'!$J75:$J105) + Calibration!$C$11</f>
        <v>406.4478584986511</v>
      </c>
      <c r="H76" s="3">
        <f>'9C'!K105</f>
        <v>631.85870143340344</v>
      </c>
      <c r="I76" s="3">
        <f>'9C'!L105</f>
        <v>582.35971017713257</v>
      </c>
      <c r="J76" s="3">
        <f t="shared" si="7"/>
        <v>1.2765848526881456</v>
      </c>
      <c r="L76" s="3">
        <f>AVERAGE('8C'!$J75:$J105) + Calibration!$C$11</f>
        <v>400.58999676396706</v>
      </c>
      <c r="M76" s="3">
        <f>'8C'!K105</f>
        <v>681.11331372825157</v>
      </c>
      <c r="N76" s="3">
        <f>'8C'!L105</f>
        <v>576.77750256524428</v>
      </c>
      <c r="O76" s="3">
        <f t="shared" si="8"/>
        <v>1.5887071473580379</v>
      </c>
      <c r="Q76" s="3">
        <f>AVERAGE('7C'!$J219:$J249) + Calibration!$C$11</f>
        <v>395.81205211650297</v>
      </c>
      <c r="R76" s="3">
        <f>'7C'!K249</f>
        <v>784.78599089563602</v>
      </c>
      <c r="S76" s="3">
        <f>'7C'!L249</f>
        <v>570.74046807131867</v>
      </c>
      <c r="T76" s="3">
        <f t="shared" si="9"/>
        <v>2.2029030718793843</v>
      </c>
    </row>
    <row r="77" spans="1:20" x14ac:dyDescent="0.25">
      <c r="A77" s="3">
        <f t="shared" si="10"/>
        <v>8.666666666666659</v>
      </c>
      <c r="B77" s="3">
        <f>AVERAGE('10C'!$J76:$J106) + Calibration!$C$11</f>
        <v>400.86694963444052</v>
      </c>
      <c r="C77" s="2">
        <f>'10C'!K106</f>
        <v>594.38322680297006</v>
      </c>
      <c r="D77" s="2">
        <f>'10C'!L106</f>
        <v>587.23900464450276</v>
      </c>
      <c r="E77" s="3">
        <f t="shared" si="6"/>
        <v>1.0959541473941168</v>
      </c>
      <c r="G77" s="3">
        <f>AVERAGE('9C'!$J76:$J106) + Calibration!$C$11</f>
        <v>405.95173401804624</v>
      </c>
      <c r="H77" s="3">
        <f>'9C'!K106</f>
        <v>642.1049193852474</v>
      </c>
      <c r="I77" s="3">
        <f>'9C'!L106</f>
        <v>583.68292787987559</v>
      </c>
      <c r="J77" s="3">
        <f t="shared" si="7"/>
        <v>1.337422705264842</v>
      </c>
      <c r="L77" s="3">
        <f>AVERAGE('8C'!$J76:$J106) + Calibration!$C$11</f>
        <v>400.43856876914936</v>
      </c>
      <c r="M77" s="3">
        <f>'8C'!K106</f>
        <v>735.77340793972849</v>
      </c>
      <c r="N77" s="3">
        <f>'8C'!L106</f>
        <v>578.10071613300954</v>
      </c>
      <c r="O77" s="3">
        <f t="shared" si="8"/>
        <v>1.899125040704853</v>
      </c>
      <c r="Q77" s="3">
        <f>AVERAGE('7C'!$J220:$J250) + Calibration!$C$11</f>
        <v>396.21054611612601</v>
      </c>
      <c r="R77" s="3">
        <f>'7C'!K250</f>
        <v>932.26739836407944</v>
      </c>
      <c r="S77" s="3">
        <f>'7C'!L250</f>
        <v>571.40202316797888</v>
      </c>
      <c r="T77" s="3">
        <f t="shared" si="9"/>
        <v>3.035887931786446</v>
      </c>
    </row>
    <row r="78" spans="1:20" x14ac:dyDescent="0.25">
      <c r="A78" s="3">
        <f t="shared" si="10"/>
        <v>8.7499999999999929</v>
      </c>
      <c r="B78" s="3">
        <f>AVERAGE('10C'!$J77:$J107) + Calibration!$C$11</f>
        <v>400.73743901980765</v>
      </c>
      <c r="C78" s="2">
        <f>'10C'!K107</f>
        <v>575.66563910187415</v>
      </c>
      <c r="D78" s="2">
        <f>'10C'!L107</f>
        <v>589.05840314216312</v>
      </c>
      <c r="E78" s="3">
        <f t="shared" si="6"/>
        <v>0.99068300187053149</v>
      </c>
      <c r="G78" s="3">
        <f>AVERAGE('9C'!$J77:$J107) + Calibration!$C$11</f>
        <v>405.63891627118028</v>
      </c>
      <c r="H78" s="3">
        <f>'9C'!K107</f>
        <v>680.02410909179628</v>
      </c>
      <c r="I78" s="3">
        <f>'9C'!L107</f>
        <v>587.23900464450276</v>
      </c>
      <c r="J78" s="3">
        <f t="shared" si="7"/>
        <v>1.5539446833891029</v>
      </c>
      <c r="L78" s="3">
        <f>AVERAGE('8C'!$J77:$J107) + Calibration!$C$11</f>
        <v>400.34293095840894</v>
      </c>
      <c r="M78" s="3">
        <f>'8C'!K107</f>
        <v>702.00921388729557</v>
      </c>
      <c r="N78" s="3">
        <f>'8C'!L107</f>
        <v>581.45006054803594</v>
      </c>
      <c r="O78" s="3">
        <f t="shared" si="8"/>
        <v>1.7084475721748018</v>
      </c>
      <c r="Q78" s="3">
        <f>AVERAGE('7C'!$J221:$J251) + Calibration!$C$11</f>
        <v>396.57716097833361</v>
      </c>
      <c r="R78" s="3">
        <f>'7C'!K251</f>
        <v>985.43501731367064</v>
      </c>
      <c r="S78" s="3">
        <f>'7C'!L251</f>
        <v>566.72951480492077</v>
      </c>
      <c r="T78" s="3">
        <f t="shared" si="9"/>
        <v>3.3349195184976046</v>
      </c>
    </row>
    <row r="79" spans="1:20" x14ac:dyDescent="0.25">
      <c r="A79" s="3">
        <f t="shared" si="10"/>
        <v>8.8333333333333268</v>
      </c>
      <c r="B79" s="3">
        <f>AVERAGE('10C'!$J78:$J108) + Calibration!$C$11</f>
        <v>400.72747746182432</v>
      </c>
      <c r="C79" s="2">
        <f>'10C'!K108</f>
        <v>643.63783909781841</v>
      </c>
      <c r="D79" s="2">
        <f>'10C'!L108</f>
        <v>589.05840314216312</v>
      </c>
      <c r="E79" s="3">
        <f t="shared" si="6"/>
        <v>1.3756910900478303</v>
      </c>
      <c r="G79" s="3">
        <f>AVERAGE('9C'!$J78:$J108) + Calibration!$C$11</f>
        <v>405.44564658472831</v>
      </c>
      <c r="H79" s="3">
        <f>'9C'!K108</f>
        <v>672.39996304754038</v>
      </c>
      <c r="I79" s="3">
        <f>'9C'!L108</f>
        <v>588.81031274470445</v>
      </c>
      <c r="J79" s="3">
        <f t="shared" si="7"/>
        <v>1.5118608861898846</v>
      </c>
      <c r="L79" s="3">
        <f>AVERAGE('8C'!$J78:$J108) + Calibration!$C$11</f>
        <v>400.00022594738067</v>
      </c>
      <c r="M79" s="3">
        <f>'8C'!K108</f>
        <v>746.46338937516964</v>
      </c>
      <c r="N79" s="3">
        <f>'8C'!L108</f>
        <v>581.45006054803594</v>
      </c>
      <c r="O79" s="3">
        <f t="shared" si="8"/>
        <v>1.9621488509066911</v>
      </c>
      <c r="Q79" s="3">
        <f>AVERAGE('7C'!$J222:$J252) + Calibration!$C$11</f>
        <v>397.02945209329829</v>
      </c>
      <c r="R79" s="3">
        <f>'7C'!K252</f>
        <v>909.39486341634881</v>
      </c>
      <c r="S79" s="3">
        <f>'7C'!L252</f>
        <v>565.15820670471908</v>
      </c>
      <c r="T79" s="3">
        <f t="shared" si="9"/>
        <v>2.9017145520620216</v>
      </c>
    </row>
    <row r="80" spans="1:20" x14ac:dyDescent="0.25">
      <c r="A80" s="3">
        <f t="shared" si="10"/>
        <v>8.9166666666666607</v>
      </c>
      <c r="B80" s="3">
        <f>AVERAGE('10C'!$J79:$J109) + Calibration!$C$11</f>
        <v>400.79322920388495</v>
      </c>
      <c r="C80" s="2">
        <f>'10C'!K109</f>
        <v>618.58694731861533</v>
      </c>
      <c r="D80" s="2">
        <f>'10C'!L109</f>
        <v>587.23900464450276</v>
      </c>
      <c r="E80" s="3">
        <f t="shared" si="6"/>
        <v>1.2334462616617607</v>
      </c>
      <c r="G80" s="3">
        <f>AVERAGE('9C'!$J79:$J109) + Calibration!$C$11</f>
        <v>405.24042247080445</v>
      </c>
      <c r="H80" s="3">
        <f>'9C'!K109</f>
        <v>659.32993904345187</v>
      </c>
      <c r="I80" s="3">
        <f>'9C'!L109</f>
        <v>588.60352664039237</v>
      </c>
      <c r="J80" s="3">
        <f t="shared" si="7"/>
        <v>1.4390027731602371</v>
      </c>
      <c r="L80" s="3">
        <f>AVERAGE('8C'!$J79:$J109) + Calibration!$C$11</f>
        <v>399.8607523800348</v>
      </c>
      <c r="M80" s="3">
        <f>'8C'!K109</f>
        <v>677.60376326095081</v>
      </c>
      <c r="N80" s="3">
        <f>'8C'!L109</f>
        <v>580.54036543418351</v>
      </c>
      <c r="O80" s="3">
        <f t="shared" si="8"/>
        <v>1.5729612471801468</v>
      </c>
      <c r="Q80" s="3">
        <f>AVERAGE('7C'!$J223:$J253) + Calibration!$C$11</f>
        <v>397.2008045988124</v>
      </c>
      <c r="R80" s="3">
        <f>'7C'!K253</f>
        <v>874.33978302424237</v>
      </c>
      <c r="S80" s="3">
        <f>'7C'!L253</f>
        <v>564.70338395765964</v>
      </c>
      <c r="T80" s="3">
        <f t="shared" si="9"/>
        <v>2.7022142526715673</v>
      </c>
    </row>
    <row r="81" spans="1:20" x14ac:dyDescent="0.25">
      <c r="A81" s="3">
        <f t="shared" si="10"/>
        <v>8.9999999999999947</v>
      </c>
      <c r="B81" s="3">
        <f>AVERAGE('10C'!$J80:$J110) + Calibration!$C$11</f>
        <v>400.71751450911125</v>
      </c>
      <c r="C81" s="2">
        <f>'10C'!K110</f>
        <v>612.69740269014858</v>
      </c>
      <c r="D81" s="2">
        <f>'10C'!L110</f>
        <v>585.91584069647092</v>
      </c>
      <c r="E81" s="3">
        <f t="shared" si="6"/>
        <v>1.2005203955728529</v>
      </c>
      <c r="G81" s="3">
        <f>AVERAGE('9C'!$J80:$J110) + Calibration!$C$11</f>
        <v>405.41376784580706</v>
      </c>
      <c r="H81" s="3">
        <f>'9C'!K110</f>
        <v>681.55702477041041</v>
      </c>
      <c r="I81" s="3">
        <f>'9C'!L110</f>
        <v>588.14870389333294</v>
      </c>
      <c r="J81" s="3">
        <f t="shared" si="7"/>
        <v>1.5639012497014637</v>
      </c>
      <c r="L81" s="3">
        <f>AVERAGE('8C'!$J80:$J110) + Calibration!$C$11</f>
        <v>399.87071533274786</v>
      </c>
      <c r="M81" s="3">
        <f>'8C'!K110</f>
        <v>676.95832210809249</v>
      </c>
      <c r="N81" s="3">
        <f>'8C'!L110</f>
        <v>583.88966022947636</v>
      </c>
      <c r="O81" s="3">
        <f t="shared" si="8"/>
        <v>1.5692494516752418</v>
      </c>
      <c r="Q81" s="3">
        <f>AVERAGE('7C'!$J224:$J254) + Calibration!$C$11</f>
        <v>397.30839803250734</v>
      </c>
      <c r="R81" s="3">
        <f>'7C'!K254</f>
        <v>988.90422014524881</v>
      </c>
      <c r="S81" s="3">
        <f>'7C'!L254</f>
        <v>564.2485074558889</v>
      </c>
      <c r="T81" s="3">
        <f t="shared" si="9"/>
        <v>3.350425629885621</v>
      </c>
    </row>
    <row r="82" spans="1:20" x14ac:dyDescent="0.25">
      <c r="A82" s="3">
        <f t="shared" si="10"/>
        <v>9.0833333333333286</v>
      </c>
      <c r="B82" s="3">
        <f>AVERAGE('10C'!$J81:$J111) + Calibration!$C$11</f>
        <v>400.77131182370005</v>
      </c>
      <c r="C82" s="2">
        <f>'10C'!K111</f>
        <v>595.4723830319441</v>
      </c>
      <c r="D82" s="2">
        <f>'10C'!L111</f>
        <v>583.22810099783828</v>
      </c>
      <c r="E82" s="3">
        <f t="shared" si="6"/>
        <v>1.102664073611342</v>
      </c>
      <c r="G82" s="3">
        <f>AVERAGE('9C'!$J81:$J111) + Calibration!$C$11</f>
        <v>405.35000897323505</v>
      </c>
      <c r="H82" s="3">
        <f>'9C'!K111</f>
        <v>675.86916184516178</v>
      </c>
      <c r="I82" s="3">
        <f>'9C'!L111</f>
        <v>587.48709504196142</v>
      </c>
      <c r="J82" s="3">
        <f t="shared" si="7"/>
        <v>1.5320498713466646</v>
      </c>
      <c r="L82" s="3">
        <f>AVERAGE('8C'!$J81:$J111) + Calibration!$C$11</f>
        <v>399.97830876644281</v>
      </c>
      <c r="M82" s="3">
        <f>'8C'!K111</f>
        <v>665.17918444367751</v>
      </c>
      <c r="N82" s="3">
        <f>'8C'!L111</f>
        <v>583.22810099783828</v>
      </c>
      <c r="O82" s="3">
        <f t="shared" si="8"/>
        <v>1.5019305034371722</v>
      </c>
      <c r="Q82" s="3">
        <f>AVERAGE('7C'!$J225:$J255) + Calibration!$C$11</f>
        <v>397.35223259363016</v>
      </c>
      <c r="R82" s="3">
        <f>'7C'!K255</f>
        <v>906.8131835180078</v>
      </c>
      <c r="S82" s="3">
        <f>'7C'!L255</f>
        <v>565.61308320648982</v>
      </c>
      <c r="T82" s="3">
        <f t="shared" si="9"/>
        <v>2.885265520143661</v>
      </c>
    </row>
    <row r="83" spans="1:20" x14ac:dyDescent="0.25">
      <c r="A83" s="3">
        <f t="shared" si="10"/>
        <v>9.1666666666666625</v>
      </c>
      <c r="B83" s="3">
        <f>AVERAGE('10C'!$J82:$J112) + Calibration!$C$11</f>
        <v>400.72747746182432</v>
      </c>
      <c r="C83" s="2">
        <f>'10C'!K112</f>
        <v>589.17942658955963</v>
      </c>
      <c r="D83" s="2">
        <f>'10C'!L112</f>
        <v>575.86780331641398</v>
      </c>
      <c r="E83" s="3">
        <f t="shared" si="6"/>
        <v>1.0672729873321176</v>
      </c>
      <c r="G83" s="3">
        <f>AVERAGE('9C'!$J82:$J112) + Calibration!$C$11</f>
        <v>405.10294296842977</v>
      </c>
      <c r="H83" s="3">
        <f>'9C'!K112</f>
        <v>710.07711938119166</v>
      </c>
      <c r="I83" s="3">
        <f>'9C'!L112</f>
        <v>586.37066344353047</v>
      </c>
      <c r="J83" s="3">
        <f t="shared" si="7"/>
        <v>1.7271813946513155</v>
      </c>
      <c r="L83" s="3">
        <f>AVERAGE('8C'!$J82:$J112) + Calibration!$C$11</f>
        <v>399.96635433897092</v>
      </c>
      <c r="M83" s="3">
        <f>'8C'!K112</f>
        <v>684.3807824151736</v>
      </c>
      <c r="N83" s="3">
        <f>'8C'!L112</f>
        <v>583.88966022947636</v>
      </c>
      <c r="O83" s="3">
        <f t="shared" si="8"/>
        <v>1.6107439466571698</v>
      </c>
      <c r="Q83" s="3">
        <f>AVERAGE('7C'!$J226:$J256) + Calibration!$C$11</f>
        <v>397.58734397171645</v>
      </c>
      <c r="R83" s="3">
        <f>'7C'!K256</f>
        <v>827.06184989160545</v>
      </c>
      <c r="S83" s="3">
        <f>'7C'!L256</f>
        <v>565.61308320648982</v>
      </c>
      <c r="T83" s="3">
        <f t="shared" si="9"/>
        <v>2.4322727413417096</v>
      </c>
    </row>
    <row r="84" spans="1:20" x14ac:dyDescent="0.25">
      <c r="A84" s="3">
        <f t="shared" si="10"/>
        <v>9.2499999999999964</v>
      </c>
      <c r="B84" s="3">
        <f>AVERAGE('10C'!$J83:$J113) + Calibration!$C$11</f>
        <v>400.72747746182432</v>
      </c>
      <c r="C84" s="2">
        <f>'10C'!K113</f>
        <v>589.62313763171846</v>
      </c>
      <c r="D84" s="2">
        <f>'10C'!L113</f>
        <v>576.32267568320708</v>
      </c>
      <c r="E84" s="3">
        <f t="shared" si="6"/>
        <v>1.0697858868360444</v>
      </c>
      <c r="G84" s="3">
        <f>AVERAGE('9C'!$J83:$J113) + Calibration!$C$11</f>
        <v>405.01726691491973</v>
      </c>
      <c r="H84" s="3">
        <f>'9C'!K113</f>
        <v>681.75870647362854</v>
      </c>
      <c r="I84" s="3">
        <f>'9C'!L113</f>
        <v>586.37066344353047</v>
      </c>
      <c r="J84" s="3">
        <f t="shared" si="7"/>
        <v>1.5672889788803177</v>
      </c>
      <c r="L84" s="3">
        <f>AVERAGE('8C'!$J83:$J113) + Calibration!$C$11</f>
        <v>399.7192873379301</v>
      </c>
      <c r="M84" s="3">
        <f>'8C'!K113</f>
        <v>683.93707137301465</v>
      </c>
      <c r="N84" s="3">
        <f>'8C'!L113</f>
        <v>584.79935947830654</v>
      </c>
      <c r="O84" s="3">
        <f t="shared" si="8"/>
        <v>1.6096302788273775</v>
      </c>
      <c r="Q84" s="3">
        <f>AVERAGE('7C'!$J227:$J257) + Calibration!$C$11</f>
        <v>397.69493740541139</v>
      </c>
      <c r="R84" s="3">
        <f>'7C'!K257</f>
        <v>872.1614705662945</v>
      </c>
      <c r="S84" s="3">
        <f>'7C'!L257</f>
        <v>563.58695235922869</v>
      </c>
      <c r="T84" s="3">
        <f t="shared" si="9"/>
        <v>2.6870792081460197</v>
      </c>
    </row>
    <row r="85" spans="1:20" x14ac:dyDescent="0.25">
      <c r="A85" s="3">
        <f t="shared" si="10"/>
        <v>9.3333333333333304</v>
      </c>
      <c r="B85" s="3">
        <f>AVERAGE('10C'!$J84:$J114) + Calibration!$C$11</f>
        <v>400.60992127466346</v>
      </c>
      <c r="C85" s="2">
        <f>'10C'!K114</f>
        <v>575.86737324653041</v>
      </c>
      <c r="D85" s="2">
        <f>'10C'!L114</f>
        <v>571.85689966974962</v>
      </c>
      <c r="E85" s="3">
        <f t="shared" si="6"/>
        <v>0.99254767692238721</v>
      </c>
      <c r="G85" s="3">
        <f>AVERAGE('9C'!$J84:$J114) + Calibration!$C$11</f>
        <v>404.96347079581358</v>
      </c>
      <c r="H85" s="3">
        <f>'9C'!K114</f>
        <v>675.42540239552159</v>
      </c>
      <c r="I85" s="3">
        <f>'9C'!L114</f>
        <v>585.91584069647092</v>
      </c>
      <c r="J85" s="3">
        <f t="shared" si="7"/>
        <v>1.531725806149024</v>
      </c>
      <c r="L85" s="3">
        <f>AVERAGE('8C'!$J84:$J114) + Calibration!$C$11</f>
        <v>399.58977652405025</v>
      </c>
      <c r="M85" s="3">
        <f>'8C'!K114</f>
        <v>677.16000381131062</v>
      </c>
      <c r="N85" s="3">
        <f>'8C'!L114</f>
        <v>583.88966022947636</v>
      </c>
      <c r="O85" s="3">
        <f t="shared" si="8"/>
        <v>1.5719827098765191</v>
      </c>
      <c r="Q85" s="3">
        <f>AVERAGE('7C'!$J228:$J258) + Calibration!$C$11</f>
        <v>397.8443725307406</v>
      </c>
      <c r="R85" s="3">
        <f>'7C'!K258</f>
        <v>833.59688811436877</v>
      </c>
      <c r="S85" s="3">
        <f>'7C'!L258</f>
        <v>563.58695235922869</v>
      </c>
      <c r="T85" s="3">
        <f t="shared" si="9"/>
        <v>2.4678274286735835</v>
      </c>
    </row>
    <row r="86" spans="1:20" x14ac:dyDescent="0.25">
      <c r="A86" s="3">
        <f t="shared" si="10"/>
        <v>9.4166666666666643</v>
      </c>
      <c r="B86" s="3">
        <f>AVERAGE('10C'!$J85:$J115) + Calibration!$C$11</f>
        <v>400.36285546910534</v>
      </c>
      <c r="C86" s="2">
        <f>'10C'!K115</f>
        <v>582.84611847749579</v>
      </c>
      <c r="D86" s="2">
        <f>'10C'!L115</f>
        <v>580.33357932987144</v>
      </c>
      <c r="E86" s="3">
        <f t="shared" si="6"/>
        <v>1.0334701134720914</v>
      </c>
      <c r="G86" s="3">
        <f>AVERAGE('9C'!$J85:$J115) + Calibration!$C$11</f>
        <v>405.02722986763274</v>
      </c>
      <c r="H86" s="3">
        <f>'9C'!K115</f>
        <v>651.46371525277391</v>
      </c>
      <c r="I86" s="3">
        <f>'9C'!L115</f>
        <v>585.00614144764074</v>
      </c>
      <c r="J86" s="3">
        <f t="shared" si="7"/>
        <v>1.3956608311137828</v>
      </c>
      <c r="L86" s="3">
        <f>AVERAGE('8C'!$J85:$J115) + Calibration!$C$11</f>
        <v>399.48218309035525</v>
      </c>
      <c r="M86" s="3">
        <f>'8C'!K115</f>
        <v>684.3807824151736</v>
      </c>
      <c r="N86" s="3">
        <f>'8C'!L115</f>
        <v>582.1116197796739</v>
      </c>
      <c r="O86" s="3">
        <f t="shared" si="8"/>
        <v>1.6134859872530998</v>
      </c>
      <c r="Q86" s="3">
        <f>AVERAGE('7C'!$J229:$J259) + Calibration!$C$11</f>
        <v>397.94001034148101</v>
      </c>
      <c r="R86" s="3">
        <f>'7C'!K259</f>
        <v>844.48855125302794</v>
      </c>
      <c r="S86" s="3">
        <f>'7C'!L259</f>
        <v>566.02654790569136</v>
      </c>
      <c r="T86" s="3">
        <f t="shared" si="9"/>
        <v>2.5289693073135919</v>
      </c>
    </row>
    <row r="87" spans="1:20" x14ac:dyDescent="0.25">
      <c r="A87" s="3">
        <f t="shared" si="10"/>
        <v>9.4999999999999982</v>
      </c>
      <c r="B87" s="3">
        <f>AVERAGE('10C'!$J86:$J116) + Calibration!$C$11</f>
        <v>400.33097533545441</v>
      </c>
      <c r="C87" s="2">
        <f>'10C'!K116</f>
        <v>585.66987612225887</v>
      </c>
      <c r="D87" s="2">
        <f>'10C'!L116</f>
        <v>584.59262299372801</v>
      </c>
      <c r="E87" s="3">
        <f t="shared" si="6"/>
        <v>1.0496426448606659</v>
      </c>
      <c r="G87" s="3">
        <f>AVERAGE('9C'!$J86:$J116) + Calibration!$C$11</f>
        <v>405.18861942043384</v>
      </c>
      <c r="H87" s="3">
        <f>'9C'!K116</f>
        <v>649.52743213376664</v>
      </c>
      <c r="I87" s="3">
        <f>'9C'!L116</f>
        <v>582.1116197796739</v>
      </c>
      <c r="J87" s="3">
        <f t="shared" si="7"/>
        <v>1.3837809360569884</v>
      </c>
      <c r="L87" s="3">
        <f>AVERAGE('8C'!$J86:$J116) + Calibration!$C$11</f>
        <v>399.20323715114625</v>
      </c>
      <c r="M87" s="3">
        <f>'8C'!K116</f>
        <v>659.53162074667</v>
      </c>
      <c r="N87" s="3">
        <f>'8C'!L116</f>
        <v>581.45006054803594</v>
      </c>
      <c r="O87" s="3">
        <f t="shared" si="8"/>
        <v>1.4743357812606721</v>
      </c>
      <c r="Q87" s="3">
        <f>AVERAGE('7C'!$J230:$J260) + Calibration!$C$11</f>
        <v>398.27474526928478</v>
      </c>
      <c r="R87" s="3">
        <f>'7C'!K260</f>
        <v>774.13635709591756</v>
      </c>
      <c r="S87" s="3">
        <f>'7C'!L260</f>
        <v>563.13207585745795</v>
      </c>
      <c r="T87" s="3">
        <f t="shared" si="9"/>
        <v>2.1286431216785786</v>
      </c>
    </row>
    <row r="88" spans="1:20" x14ac:dyDescent="0.25">
      <c r="A88" s="3">
        <f t="shared" si="10"/>
        <v>9.5833333333333321</v>
      </c>
      <c r="B88" s="3">
        <f>AVERAGE('10C'!$J87:$J117) + Calibration!$C$11</f>
        <v>399.99623921216806</v>
      </c>
      <c r="C88" s="2">
        <f>'10C'!K117</f>
        <v>580.46607590884832</v>
      </c>
      <c r="D88" s="2">
        <f>'10C'!L117</f>
        <v>584.79935947830654</v>
      </c>
      <c r="E88" s="3">
        <f t="shared" si="6"/>
        <v>1.0220673366665542</v>
      </c>
      <c r="G88" s="3">
        <f>AVERAGE('9C'!$J87:$J117) + Calibration!$C$11</f>
        <v>405.03918429510463</v>
      </c>
      <c r="H88" s="3">
        <f>'9C'!K117</f>
        <v>649.28535438734446</v>
      </c>
      <c r="I88" s="3">
        <f>'9C'!L117</f>
        <v>583.02131902850408</v>
      </c>
      <c r="J88" s="3">
        <f t="shared" si="7"/>
        <v>1.3832562666787949</v>
      </c>
      <c r="L88" s="3">
        <f>AVERAGE('8C'!$J87:$J117) + Calibration!$C$11</f>
        <v>398.97808733104335</v>
      </c>
      <c r="M88" s="3">
        <f>'8C'!K117</f>
        <v>686.11538383096263</v>
      </c>
      <c r="N88" s="3">
        <f>'8C'!L117</f>
        <v>580.12684698027067</v>
      </c>
      <c r="O88" s="3">
        <f t="shared" si="8"/>
        <v>1.6261645561554698</v>
      </c>
      <c r="Q88" s="3">
        <f>AVERAGE('7C'!$J231:$J261) + Calibration!$C$11</f>
        <v>398.44609757555185</v>
      </c>
      <c r="R88" s="3">
        <f>'7C'!K261</f>
        <v>737.30632361834273</v>
      </c>
      <c r="S88" s="3">
        <f>'7C'!L261</f>
        <v>566.02654790569136</v>
      </c>
      <c r="T88" s="3">
        <f t="shared" si="9"/>
        <v>1.919090608564576</v>
      </c>
    </row>
    <row r="89" spans="1:20" x14ac:dyDescent="0.25">
      <c r="A89" s="3">
        <f t="shared" si="10"/>
        <v>9.6666666666666661</v>
      </c>
      <c r="B89" s="3">
        <f>AVERAGE('10C'!$J88:$J118) + Calibration!$C$11</f>
        <v>399.55390965518689</v>
      </c>
      <c r="C89" s="2">
        <f>'10C'!K118</f>
        <v>575.46395739865602</v>
      </c>
      <c r="D89" s="2">
        <f>'10C'!L118</f>
        <v>582.35971017713257</v>
      </c>
      <c r="E89" s="3">
        <f t="shared" si="6"/>
        <v>0.99624356779484557</v>
      </c>
      <c r="G89" s="3">
        <f>AVERAGE('9C'!$J88:$J118) + Calibration!$C$11</f>
        <v>405.3081684770832</v>
      </c>
      <c r="H89" s="3">
        <f>'9C'!K118</f>
        <v>637.94997617256968</v>
      </c>
      <c r="I89" s="3">
        <f>'9C'!L118</f>
        <v>582.56649214646677</v>
      </c>
      <c r="J89" s="3">
        <f t="shared" si="7"/>
        <v>1.3175364766814377</v>
      </c>
      <c r="L89" s="3">
        <f>AVERAGE('8C'!$J88:$J118) + Calibration!$C$11</f>
        <v>399.15143250679893</v>
      </c>
      <c r="M89" s="3">
        <f>'8C'!K118</f>
        <v>671.31075841108498</v>
      </c>
      <c r="N89" s="3">
        <f>'8C'!L118</f>
        <v>577.89398378340877</v>
      </c>
      <c r="O89" s="3">
        <f t="shared" si="8"/>
        <v>1.5413387769806477</v>
      </c>
      <c r="Q89" s="3">
        <f>AVERAGE('7C'!$J232:$J262) + Calibration!$C$11</f>
        <v>398.62940550477339</v>
      </c>
      <c r="R89" s="3">
        <f>'7C'!K262</f>
        <v>721.17046422306908</v>
      </c>
      <c r="S89" s="3">
        <f>'7C'!L262</f>
        <v>568.71428760432411</v>
      </c>
      <c r="T89" s="3">
        <f t="shared" si="9"/>
        <v>1.8266691369809567</v>
      </c>
    </row>
    <row r="90" spans="1:20" x14ac:dyDescent="0.25">
      <c r="A90" s="3">
        <f t="shared" si="10"/>
        <v>9.75</v>
      </c>
      <c r="B90" s="3">
        <f>AVERAGE('10C'!$J89:$J119) + Calibration!$C$11</f>
        <v>399.31680540761204</v>
      </c>
      <c r="C90" s="2">
        <f>'10C'!K119</f>
        <v>578.48944515411847</v>
      </c>
      <c r="D90" s="2">
        <f>'10C'!L119</f>
        <v>581.45006054803594</v>
      </c>
      <c r="E90" s="3">
        <f t="shared" si="6"/>
        <v>1.0147208312545473</v>
      </c>
      <c r="G90" s="3">
        <f>AVERAGE('9C'!$J89:$J119) + Calibration!$C$11</f>
        <v>405.42771633825004</v>
      </c>
      <c r="H90" s="3">
        <f>'9C'!K119</f>
        <v>640.12828863051766</v>
      </c>
      <c r="I90" s="3">
        <f>'9C'!L119</f>
        <v>583.02131902850408</v>
      </c>
      <c r="J90" s="3">
        <f t="shared" si="7"/>
        <v>1.3291960209397509</v>
      </c>
      <c r="L90" s="3">
        <f>AVERAGE('8C'!$J89:$J119) + Calibration!$C$11</f>
        <v>399.28094312143168</v>
      </c>
      <c r="M90" s="3">
        <f>'8C'!K119</f>
        <v>677.16000381131062</v>
      </c>
      <c r="N90" s="3">
        <f>'8C'!L119</f>
        <v>572.06363201935039</v>
      </c>
      <c r="O90" s="3">
        <f t="shared" si="8"/>
        <v>1.5737317474944703</v>
      </c>
      <c r="Q90" s="3">
        <f>AVERAGE('7C'!$J233:$J263) + Calibration!$C$11</f>
        <v>398.8545541293937</v>
      </c>
      <c r="R90" s="3">
        <f>'7C'!K263</f>
        <v>785.87514712460995</v>
      </c>
      <c r="S90" s="3">
        <f>'7C'!L263</f>
        <v>574.08976286661152</v>
      </c>
      <c r="T90" s="3">
        <f t="shared" si="9"/>
        <v>2.1918405532917924</v>
      </c>
    </row>
    <row r="91" spans="1:20" x14ac:dyDescent="0.25">
      <c r="A91" s="3">
        <f t="shared" si="10"/>
        <v>9.8333333333333339</v>
      </c>
      <c r="B91" s="3">
        <f>AVERAGE('10C'!$J90:$J120) + Calibration!$C$11</f>
        <v>399.047822421116</v>
      </c>
      <c r="C91" s="2">
        <f>'10C'!K120</f>
        <v>576.10940258547112</v>
      </c>
      <c r="D91" s="2">
        <f>'10C'!L120</f>
        <v>582.77322863104541</v>
      </c>
      <c r="E91" s="3">
        <f t="shared" si="6"/>
        <v>1.0027651211804023</v>
      </c>
      <c r="G91" s="3">
        <f>AVERAGE('9C'!$J90:$J120) + Calibration!$C$11</f>
        <v>405.91188758686565</v>
      </c>
      <c r="H91" s="3">
        <f>'9C'!K120</f>
        <v>631.0115745433701</v>
      </c>
      <c r="I91" s="3">
        <f>'9C'!L120</f>
        <v>582.1116197796739</v>
      </c>
      <c r="J91" s="3">
        <f t="shared" si="7"/>
        <v>1.2748226614666276</v>
      </c>
      <c r="L91" s="3">
        <f>AVERAGE('8C'!$J90:$J120) + Calibration!$C$11</f>
        <v>399.49613018806866</v>
      </c>
      <c r="M91" s="3">
        <f>'8C'!K120</f>
        <v>663.88829407004721</v>
      </c>
      <c r="N91" s="3">
        <f>'8C'!L120</f>
        <v>574.9581040675838</v>
      </c>
      <c r="O91" s="3">
        <f t="shared" si="8"/>
        <v>1.4973504698657032</v>
      </c>
      <c r="Q91" s="3">
        <f>AVERAGE('7C'!$J234:$J264) + Calibration!$C$11</f>
        <v>399.04782381584567</v>
      </c>
      <c r="R91" s="3">
        <f>'7C'!K264</f>
        <v>848.19982779707141</v>
      </c>
      <c r="S91" s="3">
        <f>'7C'!L264</f>
        <v>569.62398685315429</v>
      </c>
      <c r="T91" s="3">
        <f t="shared" si="9"/>
        <v>2.5437136801929703</v>
      </c>
    </row>
    <row r="92" spans="1:20" x14ac:dyDescent="0.25">
      <c r="A92" s="3">
        <f t="shared" si="10"/>
        <v>9.9166666666666679</v>
      </c>
      <c r="B92" s="3">
        <f>AVERAGE('10C'!$J91:$J121) + Calibration!$C$11</f>
        <v>398.69316198638029</v>
      </c>
      <c r="C92" s="2">
        <f>'10C'!K121</f>
        <v>573.04361560176744</v>
      </c>
      <c r="D92" s="2">
        <f>'10C'!L121</f>
        <v>583.88966022947636</v>
      </c>
      <c r="E92" s="3">
        <f t="shared" si="6"/>
        <v>0.98741101025533473</v>
      </c>
      <c r="G92" s="3">
        <f>AVERAGE('9C'!$J91:$J121) + Calibration!$C$11</f>
        <v>406.18087196809131</v>
      </c>
      <c r="H92" s="3">
        <f>'9C'!K121</f>
        <v>623.58906582880775</v>
      </c>
      <c r="I92" s="3">
        <f>'9C'!L121</f>
        <v>583.47619139529706</v>
      </c>
      <c r="J92" s="3">
        <f t="shared" si="7"/>
        <v>1.2312628954287506</v>
      </c>
      <c r="L92" s="3">
        <f>AVERAGE('8C'!$J91:$J121) + Calibration!$C$11</f>
        <v>399.8408278693384</v>
      </c>
      <c r="M92" s="3">
        <f>'8C'!K121</f>
        <v>668.0432856902064</v>
      </c>
      <c r="N92" s="3">
        <f>'8C'!L121</f>
        <v>572.51850438614338</v>
      </c>
      <c r="O92" s="3">
        <f t="shared" si="8"/>
        <v>1.5189295716664259</v>
      </c>
      <c r="Q92" s="3">
        <f>AVERAGE('7C'!$J235:$J265) + Calibration!$C$11</f>
        <v>399.49015317357987</v>
      </c>
      <c r="R92" s="3">
        <f>'7C'!K265</f>
        <v>769.33592028894338</v>
      </c>
      <c r="S92" s="3">
        <f>'7C'!L265</f>
        <v>566.27468792288357</v>
      </c>
      <c r="T92" s="3">
        <f t="shared" si="9"/>
        <v>2.094573171295786</v>
      </c>
    </row>
    <row r="93" spans="1:20" x14ac:dyDescent="0.25">
      <c r="B93" s="3">
        <f>AVERAGE(B2:B92)</f>
        <v>403.76800934374836</v>
      </c>
      <c r="D93" s="3">
        <f>AVERAGE(D2:D92)</f>
        <v>583.69349752632593</v>
      </c>
      <c r="G93" s="3">
        <f>AVERAGE(G2:G92)</f>
        <v>406.83522023960546</v>
      </c>
      <c r="I93" s="3">
        <f>AVERAGE(I2:I92)</f>
        <v>581.16978233485293</v>
      </c>
      <c r="L93" s="3">
        <f>AVERAGE(L2:L92)</f>
        <v>402.0532669818113</v>
      </c>
      <c r="N93" s="3">
        <f>AVERAGE(N2:N92)</f>
        <v>575.73733957543766</v>
      </c>
      <c r="Q93" s="3">
        <f>AVERAGE(Q2:Q92)</f>
        <v>393.58840573547025</v>
      </c>
      <c r="S93" s="3">
        <f>AVERAGE(S2:S92)</f>
        <v>559.35777380218303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41822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15.972039766870012</v>
      </c>
      <c r="D11" s="2">
        <f>AVERAGE(E11:E14)</f>
        <v>384.02796023312999</v>
      </c>
      <c r="E11" s="2">
        <f>AVERAGE('7C'!N2)</f>
        <v>378.1407474977006</v>
      </c>
    </row>
    <row r="12" spans="1:5" x14ac:dyDescent="0.25">
      <c r="E12" s="2">
        <f>'8C'!N2</f>
        <v>384.76035152692037</v>
      </c>
    </row>
    <row r="13" spans="1:5" x14ac:dyDescent="0.25">
      <c r="E13" s="2">
        <f>'9C'!N2</f>
        <v>390.45111543050058</v>
      </c>
    </row>
    <row r="14" spans="1:5" x14ac:dyDescent="0.25">
      <c r="E14" s="2">
        <f>'10C'!N2</f>
        <v>382.75962647739846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8C</vt:lpstr>
      <vt:lpstr>9C</vt:lpstr>
      <vt:lpstr>10C</vt:lpstr>
      <vt:lpstr>7C - 8C - 9C - 10C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2015-04-24T03:38:23Z</dcterms:modified>
</cp:coreProperties>
</file>